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Mi unidad\REGION METROPOLITANA\DAFP\"/>
    </mc:Choice>
  </mc:AlternateContent>
  <bookViews>
    <workbookView xWindow="0" yWindow="0" windowWidth="28800" windowHeight="12330" tabRatio="469"/>
  </bookViews>
  <sheets>
    <sheet name="Version futura" sheetId="4" r:id="rId1"/>
    <sheet name="Version actual" sheetId="3" state="hidden" r:id="rId2"/>
    <sheet name="Hoja1 (2)" sheetId="2" r:id="rId3"/>
    <sheet name="Hoja1" sheetId="1" r:id="rId4"/>
  </sheets>
  <calcPr calcId="162913"/>
  <pivotCaches>
    <pivotCache cacheId="1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22" i="4" l="1"/>
  <c r="AF21" i="4"/>
  <c r="AF16" i="4"/>
  <c r="AF15" i="4"/>
  <c r="AF14" i="4"/>
  <c r="AF12" i="4"/>
  <c r="AF11" i="4"/>
  <c r="AF9" i="4"/>
  <c r="AF8" i="4"/>
  <c r="AF7" i="4"/>
  <c r="T22" i="4"/>
  <c r="T21" i="4"/>
  <c r="T16" i="4"/>
  <c r="T15" i="4"/>
  <c r="T14" i="4"/>
  <c r="T12" i="4"/>
  <c r="T11" i="4"/>
  <c r="T9" i="4"/>
  <c r="T8" i="4"/>
  <c r="T7" i="4"/>
  <c r="Z22" i="4"/>
  <c r="Z21" i="4"/>
  <c r="Z16" i="4"/>
  <c r="Z15" i="4"/>
  <c r="Z14" i="4"/>
  <c r="Z12" i="4"/>
  <c r="Z11" i="4"/>
  <c r="Z9" i="4"/>
  <c r="Z8" i="4"/>
  <c r="Z7" i="4"/>
  <c r="N21" i="4"/>
  <c r="N22" i="4"/>
  <c r="N16" i="4"/>
  <c r="N15" i="4"/>
  <c r="N14" i="4"/>
  <c r="E20" i="4"/>
  <c r="E13" i="4"/>
  <c r="E10" i="4"/>
  <c r="E6" i="4"/>
  <c r="X36" i="2"/>
  <c r="X35" i="2"/>
  <c r="X34" i="2"/>
  <c r="X33" i="2"/>
  <c r="X32" i="2"/>
  <c r="X31" i="2"/>
  <c r="X30" i="2"/>
  <c r="X29" i="2"/>
  <c r="X28" i="2"/>
  <c r="X27" i="2"/>
  <c r="X26" i="2"/>
  <c r="X25" i="2"/>
  <c r="X24" i="2"/>
  <c r="X23" i="2"/>
  <c r="X22" i="2"/>
  <c r="X21" i="2"/>
  <c r="X20" i="2"/>
  <c r="X19" i="2"/>
  <c r="X18" i="2"/>
  <c r="X17" i="2"/>
  <c r="X16" i="2"/>
  <c r="X15" i="2"/>
  <c r="X14" i="2"/>
  <c r="X13" i="2"/>
  <c r="X12" i="2"/>
  <c r="X11" i="2"/>
  <c r="X10" i="2"/>
  <c r="X9" i="2"/>
  <c r="X8" i="2"/>
  <c r="X7" i="2"/>
  <c r="X6" i="2"/>
  <c r="X5" i="2"/>
  <c r="X4" i="2"/>
  <c r="X3" i="2"/>
  <c r="X2" i="2"/>
  <c r="N12" i="4"/>
  <c r="N11" i="4"/>
  <c r="N9" i="4"/>
  <c r="N8" i="4"/>
  <c r="N7" i="4"/>
  <c r="H22" i="4"/>
  <c r="H21" i="4"/>
  <c r="H16" i="4"/>
  <c r="H15" i="4"/>
  <c r="H14" i="4"/>
  <c r="H12" i="4"/>
  <c r="H11" i="4"/>
  <c r="H9" i="4"/>
  <c r="H8" i="4"/>
  <c r="H7" i="4"/>
  <c r="I7" i="4" s="1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  <c r="E3" i="2"/>
  <c r="E3" i="1"/>
  <c r="Q3" i="1"/>
  <c r="K3" i="1"/>
  <c r="H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24" i="4" l="1"/>
  <c r="J7" i="4"/>
  <c r="K7" i="4"/>
  <c r="AG22" i="4"/>
  <c r="AI22" i="4" s="1"/>
  <c r="Z20" i="4"/>
  <c r="U22" i="4"/>
  <c r="O22" i="4"/>
  <c r="AA21" i="4"/>
  <c r="U21" i="4"/>
  <c r="AI17" i="4"/>
  <c r="AH17" i="4"/>
  <c r="AG17" i="4"/>
  <c r="AF17" i="4"/>
  <c r="AC17" i="4"/>
  <c r="AB17" i="4"/>
  <c r="AA17" i="4"/>
  <c r="Z17" i="4"/>
  <c r="W17" i="4"/>
  <c r="V17" i="4"/>
  <c r="U17" i="4"/>
  <c r="T17" i="4"/>
  <c r="Q17" i="4"/>
  <c r="P17" i="4"/>
  <c r="O17" i="4"/>
  <c r="N17" i="4"/>
  <c r="K17" i="4"/>
  <c r="J17" i="4"/>
  <c r="I17" i="4"/>
  <c r="H17" i="4"/>
  <c r="AG16" i="4"/>
  <c r="AI16" i="4" s="1"/>
  <c r="AA16" i="4"/>
  <c r="AB16" i="4" s="1"/>
  <c r="U16" i="4"/>
  <c r="O16" i="4"/>
  <c r="AG15" i="4"/>
  <c r="AH15" i="4" s="1"/>
  <c r="AA15" i="4"/>
  <c r="U15" i="4"/>
  <c r="W15" i="4" s="1"/>
  <c r="O15" i="4"/>
  <c r="AG14" i="4"/>
  <c r="Z13" i="4"/>
  <c r="U14" i="4"/>
  <c r="O14" i="4"/>
  <c r="AG12" i="4"/>
  <c r="AA12" i="4"/>
  <c r="U12" i="4"/>
  <c r="I12" i="4"/>
  <c r="AA11" i="4"/>
  <c r="O11" i="4"/>
  <c r="AG9" i="4"/>
  <c r="AI9" i="4" s="1"/>
  <c r="AA9" i="4"/>
  <c r="U9" i="4"/>
  <c r="O9" i="4"/>
  <c r="AG8" i="4"/>
  <c r="AI8" i="4" s="1"/>
  <c r="AA8" i="4"/>
  <c r="U8" i="4"/>
  <c r="AG7" i="4"/>
  <c r="AI7" i="4" s="1"/>
  <c r="AA7" i="4"/>
  <c r="T6" i="4"/>
  <c r="J7" i="3"/>
  <c r="I7" i="3"/>
  <c r="AF22" i="3"/>
  <c r="AF21" i="3"/>
  <c r="AF16" i="3"/>
  <c r="AG16" i="3" s="1"/>
  <c r="AI16" i="3" s="1"/>
  <c r="AF15" i="3"/>
  <c r="AF14" i="3"/>
  <c r="AF12" i="3"/>
  <c r="AF11" i="3"/>
  <c r="AF9" i="3"/>
  <c r="AF8" i="3"/>
  <c r="AG8" i="3" s="1"/>
  <c r="AF7" i="3"/>
  <c r="Z22" i="3"/>
  <c r="Z21" i="3"/>
  <c r="AA21" i="3" s="1"/>
  <c r="AC21" i="3" s="1"/>
  <c r="Z16" i="3"/>
  <c r="AA16" i="3"/>
  <c r="AC16" i="3" s="1"/>
  <c r="Z15" i="3"/>
  <c r="Z14" i="3"/>
  <c r="AA14" i="3" s="1"/>
  <c r="AC14" i="3" s="1"/>
  <c r="Z12" i="3"/>
  <c r="Z11" i="3"/>
  <c r="Z10" i="3" s="1"/>
  <c r="Z9" i="3"/>
  <c r="AA9" i="3" s="1"/>
  <c r="AB9" i="3" s="1"/>
  <c r="Z8" i="3"/>
  <c r="AA8" i="3" s="1"/>
  <c r="Z7" i="3"/>
  <c r="T22" i="3"/>
  <c r="T20" i="3" s="1"/>
  <c r="T21" i="3"/>
  <c r="U21" i="3" s="1"/>
  <c r="T16" i="3"/>
  <c r="T15" i="3"/>
  <c r="T14" i="3"/>
  <c r="T12" i="3"/>
  <c r="U12" i="3" s="1"/>
  <c r="W12" i="3" s="1"/>
  <c r="T11" i="3"/>
  <c r="T10" i="3" s="1"/>
  <c r="T9" i="3"/>
  <c r="U9" i="3" s="1"/>
  <c r="V9" i="3" s="1"/>
  <c r="T8" i="3"/>
  <c r="U8" i="3" s="1"/>
  <c r="T7" i="3"/>
  <c r="U7" i="3" s="1"/>
  <c r="V7" i="3" s="1"/>
  <c r="N22" i="3"/>
  <c r="N20" i="3" s="1"/>
  <c r="N21" i="3"/>
  <c r="O21" i="3" s="1"/>
  <c r="Q21" i="3" s="1"/>
  <c r="N16" i="3"/>
  <c r="O16" i="3" s="1"/>
  <c r="N15" i="3"/>
  <c r="N14" i="3"/>
  <c r="N12" i="3"/>
  <c r="N11" i="3"/>
  <c r="N10" i="3" s="1"/>
  <c r="N9" i="3"/>
  <c r="O9" i="3" s="1"/>
  <c r="P9" i="3" s="1"/>
  <c r="N8" i="3"/>
  <c r="O8" i="3" s="1"/>
  <c r="Q8" i="3" s="1"/>
  <c r="N7" i="3"/>
  <c r="O7" i="3" s="1"/>
  <c r="Q7" i="3" s="1"/>
  <c r="H22" i="3"/>
  <c r="I22" i="3" s="1"/>
  <c r="H21" i="3"/>
  <c r="I21" i="3" s="1"/>
  <c r="H16" i="3"/>
  <c r="I16" i="3" s="1"/>
  <c r="J16" i="3" s="1"/>
  <c r="H15" i="3"/>
  <c r="I15" i="3" s="1"/>
  <c r="K15" i="3" s="1"/>
  <c r="H14" i="3"/>
  <c r="I14" i="3" s="1"/>
  <c r="K14" i="3" s="1"/>
  <c r="H12" i="3"/>
  <c r="I12" i="3" s="1"/>
  <c r="H11" i="3"/>
  <c r="H9" i="3"/>
  <c r="H8" i="3"/>
  <c r="I8" i="3" s="1"/>
  <c r="H7" i="3"/>
  <c r="AG22" i="3"/>
  <c r="AI22" i="3" s="1"/>
  <c r="AG15" i="3"/>
  <c r="AH15" i="3" s="1"/>
  <c r="AG14" i="3"/>
  <c r="AH14" i="3" s="1"/>
  <c r="AG12" i="3"/>
  <c r="AH12" i="3" s="1"/>
  <c r="AG11" i="3"/>
  <c r="AI11" i="3" s="1"/>
  <c r="AG9" i="3"/>
  <c r="AH9" i="3" s="1"/>
  <c r="AA15" i="3"/>
  <c r="AB15" i="3" s="1"/>
  <c r="AA12" i="3"/>
  <c r="AA11" i="3"/>
  <c r="AC11" i="3" s="1"/>
  <c r="U14" i="3"/>
  <c r="W14" i="3" s="1"/>
  <c r="AI17" i="3"/>
  <c r="AH17" i="3"/>
  <c r="AG17" i="3"/>
  <c r="AF17" i="3"/>
  <c r="AC17" i="3"/>
  <c r="AB17" i="3"/>
  <c r="AA17" i="3"/>
  <c r="Z17" i="3"/>
  <c r="AG10" i="3"/>
  <c r="AF10" i="3"/>
  <c r="W17" i="3"/>
  <c r="V17" i="3"/>
  <c r="U17" i="3"/>
  <c r="T17" i="3"/>
  <c r="U15" i="3"/>
  <c r="V15" i="3" s="1"/>
  <c r="O15" i="3"/>
  <c r="P15" i="3" s="1"/>
  <c r="O14" i="3"/>
  <c r="P14" i="3" s="1"/>
  <c r="O12" i="3"/>
  <c r="P12" i="3" s="1"/>
  <c r="Q17" i="3"/>
  <c r="P17" i="3"/>
  <c r="O17" i="3"/>
  <c r="N17" i="3"/>
  <c r="I17" i="3"/>
  <c r="J17" i="3"/>
  <c r="K17" i="3"/>
  <c r="H17" i="3"/>
  <c r="I11" i="3"/>
  <c r="K11" i="3" s="1"/>
  <c r="I9" i="3"/>
  <c r="K9" i="3" s="1"/>
  <c r="K12" i="4" l="1"/>
  <c r="J12" i="4"/>
  <c r="AI12" i="4"/>
  <c r="AH12" i="4"/>
  <c r="AC12" i="4"/>
  <c r="AB12" i="4"/>
  <c r="O12" i="4"/>
  <c r="Q12" i="4" s="1"/>
  <c r="O7" i="4"/>
  <c r="I21" i="4"/>
  <c r="H10" i="4"/>
  <c r="I22" i="4"/>
  <c r="K22" i="4" s="1"/>
  <c r="AH7" i="4"/>
  <c r="I11" i="4"/>
  <c r="K11" i="4" s="1"/>
  <c r="I16" i="4"/>
  <c r="K16" i="4" s="1"/>
  <c r="O21" i="4"/>
  <c r="Q21" i="4" s="1"/>
  <c r="T10" i="4"/>
  <c r="H6" i="4"/>
  <c r="N6" i="4"/>
  <c r="U11" i="4"/>
  <c r="W11" i="4" s="1"/>
  <c r="N13" i="4"/>
  <c r="AF20" i="4"/>
  <c r="I9" i="4"/>
  <c r="K9" i="4" s="1"/>
  <c r="AG21" i="4"/>
  <c r="AH21" i="4" s="1"/>
  <c r="H20" i="4"/>
  <c r="U7" i="4"/>
  <c r="W7" i="4" s="1"/>
  <c r="AF10" i="4"/>
  <c r="N20" i="4"/>
  <c r="T20" i="4"/>
  <c r="AA22" i="4"/>
  <c r="AA20" i="4" s="1"/>
  <c r="AH16" i="4"/>
  <c r="AC16" i="4"/>
  <c r="Q15" i="4"/>
  <c r="P15" i="4"/>
  <c r="I15" i="4"/>
  <c r="AI15" i="4"/>
  <c r="Q14" i="4"/>
  <c r="P14" i="4"/>
  <c r="W14" i="4"/>
  <c r="V14" i="4"/>
  <c r="AA14" i="4"/>
  <c r="AC14" i="4" s="1"/>
  <c r="O13" i="4"/>
  <c r="I14" i="4"/>
  <c r="K14" i="4" s="1"/>
  <c r="T13" i="4"/>
  <c r="Q11" i="4"/>
  <c r="Q10" i="4" s="1"/>
  <c r="P11" i="4"/>
  <c r="AG11" i="4"/>
  <c r="N10" i="4"/>
  <c r="W9" i="4"/>
  <c r="V9" i="4"/>
  <c r="AC9" i="4"/>
  <c r="AB9" i="4"/>
  <c r="AF6" i="4"/>
  <c r="AB8" i="4"/>
  <c r="AC8" i="4"/>
  <c r="I8" i="4"/>
  <c r="AH8" i="4"/>
  <c r="O8" i="4"/>
  <c r="Q8" i="4" s="1"/>
  <c r="AC21" i="4"/>
  <c r="AB21" i="4"/>
  <c r="AC7" i="4"/>
  <c r="AA6" i="4"/>
  <c r="AB7" i="4"/>
  <c r="AI6" i="4"/>
  <c r="Q22" i="4"/>
  <c r="P22" i="4"/>
  <c r="W22" i="4"/>
  <c r="V22" i="4"/>
  <c r="W21" i="4"/>
  <c r="V21" i="4"/>
  <c r="U20" i="4"/>
  <c r="K10" i="4"/>
  <c r="W8" i="4"/>
  <c r="V8" i="4"/>
  <c r="Q9" i="4"/>
  <c r="P9" i="4"/>
  <c r="V12" i="4"/>
  <c r="W12" i="4"/>
  <c r="AC11" i="4"/>
  <c r="AB11" i="4"/>
  <c r="AA10" i="4"/>
  <c r="W16" i="4"/>
  <c r="V16" i="4"/>
  <c r="AC15" i="4"/>
  <c r="AB15" i="4"/>
  <c r="AI14" i="4"/>
  <c r="AH14" i="4"/>
  <c r="AG13" i="4"/>
  <c r="O10" i="4"/>
  <c r="U13" i="4"/>
  <c r="AG6" i="4"/>
  <c r="P21" i="4"/>
  <c r="AH22" i="4"/>
  <c r="Z6" i="4"/>
  <c r="Z10" i="4"/>
  <c r="H13" i="4"/>
  <c r="AF13" i="4"/>
  <c r="AH9" i="4"/>
  <c r="P12" i="4"/>
  <c r="V15" i="4"/>
  <c r="P16" i="4"/>
  <c r="Q16" i="4"/>
  <c r="N6" i="3"/>
  <c r="N24" i="3" s="1"/>
  <c r="O22" i="3"/>
  <c r="Q22" i="3" s="1"/>
  <c r="U22" i="3"/>
  <c r="W22" i="3" s="1"/>
  <c r="AF20" i="3"/>
  <c r="Z20" i="3"/>
  <c r="N13" i="3"/>
  <c r="AF13" i="3"/>
  <c r="Q15" i="3"/>
  <c r="T13" i="3"/>
  <c r="Q14" i="3"/>
  <c r="AI12" i="3"/>
  <c r="O11" i="3"/>
  <c r="AH11" i="3"/>
  <c r="AI9" i="3"/>
  <c r="W8" i="3"/>
  <c r="V8" i="3"/>
  <c r="V6" i="3" s="1"/>
  <c r="T6" i="3"/>
  <c r="AH22" i="3"/>
  <c r="AG21" i="3"/>
  <c r="AH16" i="3"/>
  <c r="AH13" i="3" s="1"/>
  <c r="AI15" i="3"/>
  <c r="AI14" i="3"/>
  <c r="AI13" i="3" s="1"/>
  <c r="AG13" i="3"/>
  <c r="AI10" i="3"/>
  <c r="AH10" i="3"/>
  <c r="AH8" i="3"/>
  <c r="AI8" i="3"/>
  <c r="AF6" i="3"/>
  <c r="AG7" i="3"/>
  <c r="AG6" i="3" s="1"/>
  <c r="AA22" i="3"/>
  <c r="AC22" i="3" s="1"/>
  <c r="AC20" i="3" s="1"/>
  <c r="Z13" i="3"/>
  <c r="AB11" i="3"/>
  <c r="AA10" i="3"/>
  <c r="Z6" i="3"/>
  <c r="AA7" i="3"/>
  <c r="W21" i="3"/>
  <c r="W20" i="3" s="1"/>
  <c r="U20" i="3"/>
  <c r="U16" i="3"/>
  <c r="V16" i="3" s="1"/>
  <c r="V14" i="3"/>
  <c r="U11" i="3"/>
  <c r="U10" i="3" s="1"/>
  <c r="W9" i="3"/>
  <c r="P16" i="3"/>
  <c r="P13" i="3" s="1"/>
  <c r="Q16" i="3"/>
  <c r="O10" i="3"/>
  <c r="K22" i="3"/>
  <c r="J22" i="3"/>
  <c r="I20" i="3"/>
  <c r="K21" i="3"/>
  <c r="H20" i="3"/>
  <c r="H13" i="3"/>
  <c r="J12" i="3"/>
  <c r="I10" i="3"/>
  <c r="H10" i="3"/>
  <c r="J9" i="3"/>
  <c r="J8" i="3"/>
  <c r="J6" i="3" s="1"/>
  <c r="K8" i="3"/>
  <c r="H6" i="3"/>
  <c r="I6" i="3"/>
  <c r="K7" i="3"/>
  <c r="AC9" i="3"/>
  <c r="AB8" i="3"/>
  <c r="AB12" i="3"/>
  <c r="AC12" i="3"/>
  <c r="AC10" i="3" s="1"/>
  <c r="AC8" i="3"/>
  <c r="V12" i="3"/>
  <c r="U6" i="3"/>
  <c r="P7" i="3"/>
  <c r="Q11" i="3"/>
  <c r="Q12" i="3"/>
  <c r="P21" i="3"/>
  <c r="P11" i="3"/>
  <c r="AB21" i="3"/>
  <c r="AA13" i="3"/>
  <c r="AC15" i="3"/>
  <c r="AB16" i="3"/>
  <c r="AC13" i="3"/>
  <c r="AB14" i="3"/>
  <c r="V21" i="3"/>
  <c r="W15" i="3"/>
  <c r="W7" i="3"/>
  <c r="Q20" i="3"/>
  <c r="P8" i="3"/>
  <c r="Q9" i="3"/>
  <c r="Q6" i="3"/>
  <c r="O13" i="3"/>
  <c r="J15" i="3"/>
  <c r="O6" i="3"/>
  <c r="I13" i="3"/>
  <c r="K16" i="3"/>
  <c r="K13" i="3" s="1"/>
  <c r="J21" i="3"/>
  <c r="J14" i="3"/>
  <c r="K12" i="3"/>
  <c r="K10" i="3" s="1"/>
  <c r="J11" i="3"/>
  <c r="J10" i="3" s="1"/>
  <c r="I10" i="4" l="1"/>
  <c r="AB6" i="4"/>
  <c r="AA13" i="4"/>
  <c r="W13" i="4"/>
  <c r="AC10" i="4"/>
  <c r="O20" i="4"/>
  <c r="J11" i="4"/>
  <c r="J10" i="4" s="1"/>
  <c r="AH13" i="4"/>
  <c r="AH6" i="4"/>
  <c r="AB10" i="4"/>
  <c r="W20" i="4"/>
  <c r="W10" i="4"/>
  <c r="Q20" i="4"/>
  <c r="P10" i="4"/>
  <c r="O6" i="4"/>
  <c r="P8" i="4"/>
  <c r="J22" i="4"/>
  <c r="AG20" i="4"/>
  <c r="AH20" i="4"/>
  <c r="AF24" i="4"/>
  <c r="AC13" i="4"/>
  <c r="AB14" i="4"/>
  <c r="AB13" i="4" s="1"/>
  <c r="AC6" i="4"/>
  <c r="V20" i="4"/>
  <c r="U10" i="4"/>
  <c r="V11" i="4"/>
  <c r="V10" i="4" s="1"/>
  <c r="P20" i="4"/>
  <c r="N24" i="4"/>
  <c r="J16" i="4"/>
  <c r="I13" i="4"/>
  <c r="J14" i="4"/>
  <c r="J9" i="4"/>
  <c r="I6" i="4"/>
  <c r="K21" i="4"/>
  <c r="K20" i="4" s="1"/>
  <c r="J21" i="4"/>
  <c r="Q7" i="4"/>
  <c r="P7" i="4"/>
  <c r="Q6" i="4"/>
  <c r="H24" i="4"/>
  <c r="AI13" i="4"/>
  <c r="Z24" i="4"/>
  <c r="V7" i="4"/>
  <c r="V6" i="4" s="1"/>
  <c r="T24" i="4"/>
  <c r="I20" i="4"/>
  <c r="W6" i="4"/>
  <c r="P13" i="4"/>
  <c r="U6" i="4"/>
  <c r="Q13" i="4"/>
  <c r="AI21" i="4"/>
  <c r="AI20" i="4" s="1"/>
  <c r="AC22" i="4"/>
  <c r="AC20" i="4" s="1"/>
  <c r="AB22" i="4"/>
  <c r="AB20" i="4" s="1"/>
  <c r="V13" i="4"/>
  <c r="J15" i="4"/>
  <c r="K15" i="4"/>
  <c r="K13" i="4" s="1"/>
  <c r="AH11" i="4"/>
  <c r="AH10" i="4" s="1"/>
  <c r="AG10" i="4"/>
  <c r="AI11" i="4"/>
  <c r="AI10" i="4" s="1"/>
  <c r="K8" i="4"/>
  <c r="K6" i="4" s="1"/>
  <c r="J8" i="4"/>
  <c r="J6" i="4" s="1"/>
  <c r="AA24" i="4"/>
  <c r="K6" i="3"/>
  <c r="T24" i="3"/>
  <c r="V22" i="3"/>
  <c r="Z24" i="3"/>
  <c r="O20" i="3"/>
  <c r="AF24" i="3"/>
  <c r="P22" i="3"/>
  <c r="P20" i="3"/>
  <c r="V13" i="3"/>
  <c r="Q13" i="3"/>
  <c r="H24" i="3"/>
  <c r="AB10" i="3"/>
  <c r="W6" i="3"/>
  <c r="J20" i="3"/>
  <c r="K20" i="3"/>
  <c r="K24" i="3" s="1"/>
  <c r="W16" i="3"/>
  <c r="U13" i="3"/>
  <c r="W11" i="3"/>
  <c r="W10" i="3" s="1"/>
  <c r="V11" i="3"/>
  <c r="V10" i="3" s="1"/>
  <c r="AA20" i="3"/>
  <c r="AB22" i="3"/>
  <c r="AB20" i="3" s="1"/>
  <c r="AI21" i="3"/>
  <c r="AI20" i="3" s="1"/>
  <c r="AG20" i="3"/>
  <c r="AG24" i="3" s="1"/>
  <c r="AH21" i="3"/>
  <c r="AH20" i="3" s="1"/>
  <c r="AI7" i="3"/>
  <c r="AI6" i="3" s="1"/>
  <c r="AH7" i="3"/>
  <c r="AH6" i="3" s="1"/>
  <c r="AB13" i="3"/>
  <c r="AC7" i="3"/>
  <c r="AB7" i="3"/>
  <c r="AB6" i="3" s="1"/>
  <c r="AC6" i="3"/>
  <c r="AC24" i="3" s="1"/>
  <c r="AA6" i="3"/>
  <c r="V20" i="3"/>
  <c r="U24" i="3"/>
  <c r="Q10" i="3"/>
  <c r="I24" i="3"/>
  <c r="W13" i="3"/>
  <c r="O24" i="3"/>
  <c r="Q24" i="3"/>
  <c r="P10" i="3"/>
  <c r="J13" i="3"/>
  <c r="P6" i="3"/>
  <c r="O24" i="4" l="1"/>
  <c r="U24" i="4"/>
  <c r="AC24" i="4"/>
  <c r="J13" i="4"/>
  <c r="J20" i="4"/>
  <c r="W24" i="4"/>
  <c r="P6" i="4"/>
  <c r="P24" i="4" s="1"/>
  <c r="AH24" i="4"/>
  <c r="I24" i="4"/>
  <c r="AI24" i="4"/>
  <c r="AG24" i="4"/>
  <c r="Q24" i="4"/>
  <c r="K24" i="4"/>
  <c r="AB24" i="4"/>
  <c r="V24" i="4"/>
  <c r="W24" i="3"/>
  <c r="V24" i="3"/>
  <c r="U25" i="3" s="1"/>
  <c r="AA24" i="3"/>
  <c r="AB24" i="3"/>
  <c r="AH24" i="3"/>
  <c r="J24" i="3"/>
  <c r="I25" i="3" s="1"/>
  <c r="AI24" i="3"/>
  <c r="P24" i="3"/>
  <c r="O25" i="3" s="1"/>
  <c r="J24" i="4" l="1"/>
  <c r="U25" i="4"/>
  <c r="AA25" i="4"/>
  <c r="AG25" i="4"/>
  <c r="O25" i="4"/>
  <c r="I25" i="4"/>
  <c r="AG25" i="3"/>
  <c r="AA25" i="3"/>
</calcChain>
</file>

<file path=xl/sharedStrings.xml><?xml version="1.0" encoding="utf-8"?>
<sst xmlns="http://schemas.openxmlformats.org/spreadsheetml/2006/main" count="402" uniqueCount="55">
  <si>
    <t>DENOMINACIÓN</t>
  </si>
  <si>
    <t>CÓDIGO</t>
  </si>
  <si>
    <t>GRADO</t>
  </si>
  <si>
    <t>Director Regional</t>
  </si>
  <si>
    <t xml:space="preserve">Subdirector Técnico </t>
  </si>
  <si>
    <t>Subdirector Técnico</t>
  </si>
  <si>
    <t xml:space="preserve">Jefe de Oficina </t>
  </si>
  <si>
    <t>Jefe de Oficina Asesora</t>
  </si>
  <si>
    <t>Asesor</t>
  </si>
  <si>
    <t xml:space="preserve">Profesional Especializado </t>
  </si>
  <si>
    <t>222</t>
  </si>
  <si>
    <t>Profesional Especializado</t>
  </si>
  <si>
    <t>Profesional Universitario</t>
  </si>
  <si>
    <t>219</t>
  </si>
  <si>
    <t>Secretario Ejecutivo</t>
  </si>
  <si>
    <t>Auxiliar Administrativo</t>
  </si>
  <si>
    <t>REGIÓN METROPOLITANA</t>
  </si>
  <si>
    <t>ABM</t>
  </si>
  <si>
    <t>20203</t>
  </si>
  <si>
    <t>ABM 2022</t>
  </si>
  <si>
    <t>NIVEL</t>
  </si>
  <si>
    <t>DIRECTIVO</t>
  </si>
  <si>
    <t>ASESOR</t>
  </si>
  <si>
    <t>ASISTENCIAL</t>
  </si>
  <si>
    <t>PROFESIONAL</t>
  </si>
  <si>
    <t>SECTOR CENTRAL</t>
  </si>
  <si>
    <t>PERSONERÍA</t>
  </si>
  <si>
    <t>TRANSMILENIO</t>
  </si>
  <si>
    <t>IDEP</t>
  </si>
  <si>
    <t>NIVEL OCUPACIONAL</t>
  </si>
  <si>
    <t>CARGO</t>
  </si>
  <si>
    <t>CODIGO</t>
  </si>
  <si>
    <t>TOTAL NIVEL DIRECTIVO</t>
  </si>
  <si>
    <t>TOTAL NIVEL ASESOR</t>
  </si>
  <si>
    <t>TOTAL NIVEL PROFESIONAL</t>
  </si>
  <si>
    <t>TOTAL NIVEL TECNICO</t>
  </si>
  <si>
    <t>TECNICO</t>
  </si>
  <si>
    <t>TOTAL NIVEL ASISTENCIAL</t>
  </si>
  <si>
    <t xml:space="preserve">PLANTA </t>
  </si>
  <si>
    <t xml:space="preserve">TOTAL PLANTA </t>
  </si>
  <si>
    <t>PRESTACIONES</t>
  </si>
  <si>
    <t>PARAFISCALES</t>
  </si>
  <si>
    <t>REGION METROPOLITANA</t>
  </si>
  <si>
    <t>D-067-2023</t>
  </si>
  <si>
    <t>PERSONERIA</t>
  </si>
  <si>
    <t>D-069-2023</t>
  </si>
  <si>
    <t>SALARIOS</t>
  </si>
  <si>
    <t>D-068-2023</t>
  </si>
  <si>
    <t># CARGOS</t>
  </si>
  <si>
    <t>Total general</t>
  </si>
  <si>
    <t>RENOVACION URBANA</t>
  </si>
  <si>
    <t>SIDEAP</t>
  </si>
  <si>
    <t>INCREMENTO 1% PARA EL 14,62% (Directivos-asesores)</t>
  </si>
  <si>
    <t xml:space="preserve">INCREMENTO  14,62% </t>
  </si>
  <si>
    <t>Cuenta de GRADO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</si>
</sst>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_-;\-* #,##0_-;_-* &quot;-&quot;_-;_-@_-"/>
    <numFmt numFmtId="44" formatCode="_-&quot;$&quot;\ * #,##0.00_-;\-&quot;$&quot;\ * #,##0.00_-;_-&quot;$&quot;\ * &quot;-&quot;??_-;_-@_-"/>
    <numFmt numFmtId="164" formatCode="000"/>
    <numFmt numFmtId="165" formatCode="00"/>
    <numFmt numFmtId="166" formatCode="_-&quot;$&quot;\ * #,##0_-;\-&quot;$&quot;\ * #,##0_-;_-&quot;$&quot;\ * &quot;-&quot;??_-;_-@_-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MT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9"/>
      <color theme="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  <font>
      <sz val="1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  <fill>
      <patternFill patternType="solid">
        <fgColor indexed="2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8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indexed="64"/>
      </right>
      <top style="thin">
        <color theme="0"/>
      </top>
      <bottom style="thin">
        <color theme="0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3">
    <xf numFmtId="0" fontId="0" fillId="0" borderId="0"/>
    <xf numFmtId="4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" fillId="7" borderId="0" applyNumberFormat="0" applyBorder="0" applyAlignment="0" applyProtection="0"/>
    <xf numFmtId="0" fontId="4" fillId="8" borderId="0" applyNumberFormat="0" applyBorder="0" applyAlignment="0" applyProtection="0"/>
    <xf numFmtId="0" fontId="5" fillId="9" borderId="0" applyNumberFormat="0" applyBorder="0" applyAlignment="0" applyProtection="0"/>
    <xf numFmtId="0" fontId="6" fillId="10" borderId="14" applyNumberFormat="0" applyAlignment="0" applyProtection="0"/>
    <xf numFmtId="0" fontId="1" fillId="11" borderId="0" applyNumberFormat="0" applyBorder="0" applyAlignment="0" applyProtection="0"/>
    <xf numFmtId="0" fontId="8" fillId="12" borderId="0" applyNumberFormat="0" applyBorder="0" applyAlignment="0" applyProtection="0"/>
    <xf numFmtId="0" fontId="9" fillId="0" borderId="0"/>
    <xf numFmtId="0" fontId="8" fillId="17" borderId="0" applyNumberFormat="0" applyBorder="0" applyAlignment="0" applyProtection="0"/>
    <xf numFmtId="0" fontId="16" fillId="0" borderId="0"/>
    <xf numFmtId="9" fontId="9" fillId="0" borderId="0" applyFont="0" applyFill="0" applyBorder="0" applyAlignment="0" applyProtection="0"/>
  </cellStyleXfs>
  <cellXfs count="171">
    <xf numFmtId="0" fontId="0" fillId="0" borderId="0" xfId="0"/>
    <xf numFmtId="49" fontId="2" fillId="2" borderId="1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0" fillId="0" borderId="3" xfId="0" applyBorder="1"/>
    <xf numFmtId="164" fontId="0" fillId="0" borderId="3" xfId="0" applyNumberFormat="1" applyBorder="1" applyAlignment="1">
      <alignment horizontal="center" vertical="center"/>
    </xf>
    <xf numFmtId="165" fontId="0" fillId="0" borderId="3" xfId="0" applyNumberFormat="1" applyBorder="1" applyAlignment="1">
      <alignment horizontal="center" vertical="center"/>
    </xf>
    <xf numFmtId="0" fontId="0" fillId="0" borderId="4" xfId="0" applyBorder="1"/>
    <xf numFmtId="164" fontId="0" fillId="0" borderId="4" xfId="0" applyNumberFormat="1" applyBorder="1" applyAlignment="1">
      <alignment horizontal="center" vertical="center"/>
    </xf>
    <xf numFmtId="165" fontId="0" fillId="0" borderId="4" xfId="0" applyNumberFormat="1" applyBorder="1" applyAlignment="1">
      <alignment horizontal="center" vertical="center"/>
    </xf>
    <xf numFmtId="166" fontId="0" fillId="0" borderId="3" xfId="1" applyNumberFormat="1" applyFont="1" applyBorder="1" applyAlignment="1">
      <alignment horizontal="center" vertical="center"/>
    </xf>
    <xf numFmtId="166" fontId="0" fillId="0" borderId="4" xfId="1" applyNumberFormat="1" applyFont="1" applyBorder="1" applyAlignment="1">
      <alignment horizontal="center" vertical="center"/>
    </xf>
    <xf numFmtId="166" fontId="0" fillId="0" borderId="5" xfId="1" applyNumberFormat="1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49" fontId="2" fillId="4" borderId="6" xfId="0" applyNumberFormat="1" applyFont="1" applyFill="1" applyBorder="1" applyAlignment="1">
      <alignment horizontal="center" vertical="center"/>
    </xf>
    <xf numFmtId="49" fontId="2" fillId="4" borderId="2" xfId="0" applyNumberFormat="1" applyFont="1" applyFill="1" applyBorder="1" applyAlignment="1">
      <alignment horizontal="center" vertical="center"/>
    </xf>
    <xf numFmtId="49" fontId="2" fillId="4" borderId="7" xfId="0" applyNumberFormat="1" applyFont="1" applyFill="1" applyBorder="1" applyAlignment="1">
      <alignment horizontal="center" vertical="center"/>
    </xf>
    <xf numFmtId="49" fontId="2" fillId="5" borderId="6" xfId="0" applyNumberFormat="1" applyFont="1" applyFill="1" applyBorder="1" applyAlignment="1">
      <alignment horizontal="center" vertical="center"/>
    </xf>
    <xf numFmtId="49" fontId="2" fillId="5" borderId="13" xfId="0" applyNumberFormat="1" applyFont="1" applyFill="1" applyBorder="1" applyAlignment="1">
      <alignment horizontal="center" vertical="center"/>
    </xf>
    <xf numFmtId="49" fontId="2" fillId="5" borderId="12" xfId="0" applyNumberFormat="1" applyFont="1" applyFill="1" applyBorder="1" applyAlignment="1">
      <alignment horizontal="center" vertical="center"/>
    </xf>
    <xf numFmtId="49" fontId="2" fillId="3" borderId="6" xfId="0" applyNumberFormat="1" applyFont="1" applyFill="1" applyBorder="1" applyAlignment="1">
      <alignment horizontal="center" vertical="center"/>
    </xf>
    <xf numFmtId="49" fontId="2" fillId="3" borderId="13" xfId="0" applyNumberFormat="1" applyFont="1" applyFill="1" applyBorder="1" applyAlignment="1">
      <alignment horizontal="center" vertical="center"/>
    </xf>
    <xf numFmtId="49" fontId="2" fillId="3" borderId="12" xfId="0" applyNumberFormat="1" applyFont="1" applyFill="1" applyBorder="1" applyAlignment="1">
      <alignment horizontal="center" vertical="center"/>
    </xf>
    <xf numFmtId="49" fontId="2" fillId="6" borderId="6" xfId="0" applyNumberFormat="1" applyFont="1" applyFill="1" applyBorder="1" applyAlignment="1">
      <alignment horizontal="center" vertical="center"/>
    </xf>
    <xf numFmtId="49" fontId="2" fillId="6" borderId="13" xfId="0" applyNumberFormat="1" applyFont="1" applyFill="1" applyBorder="1" applyAlignment="1">
      <alignment horizontal="center" vertical="center"/>
    </xf>
    <xf numFmtId="49" fontId="2" fillId="6" borderId="12" xfId="0" applyNumberFormat="1" applyFont="1" applyFill="1" applyBorder="1" applyAlignment="1">
      <alignment horizontal="center" vertical="center"/>
    </xf>
    <xf numFmtId="0" fontId="10" fillId="13" borderId="15" xfId="9" applyFont="1" applyFill="1" applyBorder="1"/>
    <xf numFmtId="3" fontId="11" fillId="13" borderId="9" xfId="9" applyNumberFormat="1" applyFont="1" applyFill="1" applyBorder="1"/>
    <xf numFmtId="164" fontId="11" fillId="13" borderId="9" xfId="9" applyNumberFormat="1" applyFont="1" applyFill="1" applyBorder="1"/>
    <xf numFmtId="0" fontId="10" fillId="13" borderId="16" xfId="9" applyFont="1" applyFill="1" applyBorder="1"/>
    <xf numFmtId="0" fontId="12" fillId="14" borderId="17" xfId="9" applyFont="1" applyFill="1" applyBorder="1" applyAlignment="1">
      <alignment horizontal="center" vertical="center" wrapText="1"/>
    </xf>
    <xf numFmtId="164" fontId="12" fillId="14" borderId="17" xfId="9" applyNumberFormat="1" applyFont="1" applyFill="1" applyBorder="1" applyAlignment="1">
      <alignment horizontal="center" vertical="center" wrapText="1"/>
    </xf>
    <xf numFmtId="0" fontId="13" fillId="0" borderId="4" xfId="0" applyFont="1" applyBorder="1"/>
    <xf numFmtId="0" fontId="15" fillId="0" borderId="15" xfId="9" applyFont="1" applyBorder="1" applyAlignment="1">
      <alignment horizontal="center"/>
    </xf>
    <xf numFmtId="0" fontId="10" fillId="0" borderId="9" xfId="9" applyFont="1" applyBorder="1"/>
    <xf numFmtId="0" fontId="9" fillId="0" borderId="0" xfId="9"/>
    <xf numFmtId="164" fontId="9" fillId="0" borderId="0" xfId="9" applyNumberFormat="1"/>
    <xf numFmtId="165" fontId="9" fillId="0" borderId="0" xfId="9" applyNumberFormat="1"/>
    <xf numFmtId="0" fontId="1" fillId="11" borderId="4" xfId="7" applyBorder="1"/>
    <xf numFmtId="0" fontId="0" fillId="15" borderId="3" xfId="0" applyFill="1" applyBorder="1"/>
    <xf numFmtId="0" fontId="0" fillId="15" borderId="4" xfId="0" applyFill="1" applyBorder="1"/>
    <xf numFmtId="3" fontId="11" fillId="13" borderId="0" xfId="9" applyNumberFormat="1" applyFont="1" applyFill="1" applyAlignment="1">
      <alignment horizontal="center"/>
    </xf>
    <xf numFmtId="164" fontId="11" fillId="13" borderId="0" xfId="9" applyNumberFormat="1" applyFont="1" applyFill="1"/>
    <xf numFmtId="0" fontId="12" fillId="14" borderId="26" xfId="9" applyFont="1" applyFill="1" applyBorder="1" applyAlignment="1">
      <alignment horizontal="center" vertical="center" wrapText="1"/>
    </xf>
    <xf numFmtId="164" fontId="11" fillId="13" borderId="15" xfId="9" applyNumberFormat="1" applyFont="1" applyFill="1" applyBorder="1"/>
    <xf numFmtId="164" fontId="11" fillId="13" borderId="24" xfId="9" applyNumberFormat="1" applyFont="1" applyFill="1" applyBorder="1"/>
    <xf numFmtId="164" fontId="11" fillId="13" borderId="16" xfId="9" applyNumberFormat="1" applyFont="1" applyFill="1" applyBorder="1"/>
    <xf numFmtId="164" fontId="11" fillId="13" borderId="25" xfId="9" applyNumberFormat="1" applyFont="1" applyFill="1" applyBorder="1"/>
    <xf numFmtId="165" fontId="12" fillId="14" borderId="34" xfId="9" applyNumberFormat="1" applyFont="1" applyFill="1" applyBorder="1" applyAlignment="1">
      <alignment horizontal="center" vertical="center" wrapText="1"/>
    </xf>
    <xf numFmtId="164" fontId="12" fillId="14" borderId="27" xfId="9" applyNumberFormat="1" applyFont="1" applyFill="1" applyBorder="1" applyAlignment="1">
      <alignment horizontal="center" vertical="center" wrapText="1"/>
    </xf>
    <xf numFmtId="0" fontId="0" fillId="0" borderId="16" xfId="0" applyBorder="1"/>
    <xf numFmtId="165" fontId="1" fillId="11" borderId="35" xfId="7" applyNumberFormat="1" applyBorder="1" applyAlignment="1">
      <alignment horizontal="center"/>
    </xf>
    <xf numFmtId="164" fontId="1" fillId="11" borderId="29" xfId="7" applyNumberFormat="1" applyBorder="1" applyAlignment="1">
      <alignment horizontal="center"/>
    </xf>
    <xf numFmtId="164" fontId="14" fillId="0" borderId="29" xfId="0" applyNumberFormat="1" applyFont="1" applyBorder="1" applyAlignment="1">
      <alignment horizontal="center"/>
    </xf>
    <xf numFmtId="164" fontId="10" fillId="0" borderId="24" xfId="9" applyNumberFormat="1" applyFont="1" applyBorder="1"/>
    <xf numFmtId="41" fontId="1" fillId="11" borderId="4" xfId="2" applyFill="1" applyBorder="1" applyAlignment="1">
      <alignment horizontal="center"/>
    </xf>
    <xf numFmtId="41" fontId="1" fillId="11" borderId="29" xfId="2" applyFill="1" applyBorder="1" applyAlignment="1">
      <alignment horizontal="center"/>
    </xf>
    <xf numFmtId="41" fontId="0" fillId="0" borderId="25" xfId="2" applyFont="1" applyBorder="1"/>
    <xf numFmtId="41" fontId="14" fillId="0" borderId="4" xfId="2" applyFont="1" applyBorder="1" applyAlignment="1">
      <alignment horizontal="center"/>
    </xf>
    <xf numFmtId="41" fontId="14" fillId="0" borderId="29" xfId="2" applyFont="1" applyBorder="1" applyAlignment="1">
      <alignment horizontal="center"/>
    </xf>
    <xf numFmtId="41" fontId="14" fillId="0" borderId="35" xfId="2" applyFont="1" applyBorder="1" applyAlignment="1">
      <alignment horizontal="center"/>
    </xf>
    <xf numFmtId="3" fontId="11" fillId="13" borderId="24" xfId="9" applyNumberFormat="1" applyFont="1" applyFill="1" applyBorder="1"/>
    <xf numFmtId="3" fontId="11" fillId="13" borderId="25" xfId="9" applyNumberFormat="1" applyFont="1" applyFill="1" applyBorder="1" applyAlignment="1">
      <alignment horizontal="center"/>
    </xf>
    <xf numFmtId="0" fontId="12" fillId="14" borderId="25" xfId="9" applyFont="1" applyFill="1" applyBorder="1" applyAlignment="1">
      <alignment horizontal="center" vertical="center" wrapText="1"/>
    </xf>
    <xf numFmtId="41" fontId="12" fillId="14" borderId="25" xfId="2" applyFont="1" applyFill="1" applyBorder="1" applyAlignment="1">
      <alignment horizontal="center" vertical="center" wrapText="1"/>
    </xf>
    <xf numFmtId="41" fontId="10" fillId="0" borderId="24" xfId="2" applyFont="1" applyBorder="1"/>
    <xf numFmtId="41" fontId="12" fillId="14" borderId="38" xfId="2" applyFont="1" applyFill="1" applyBorder="1" applyAlignment="1">
      <alignment horizontal="center" vertical="center" wrapText="1"/>
    </xf>
    <xf numFmtId="0" fontId="0" fillId="16" borderId="16" xfId="0" applyFill="1" applyBorder="1"/>
    <xf numFmtId="0" fontId="0" fillId="16" borderId="0" xfId="0" applyFill="1"/>
    <xf numFmtId="0" fontId="0" fillId="16" borderId="25" xfId="0" applyFill="1" applyBorder="1"/>
    <xf numFmtId="0" fontId="0" fillId="16" borderId="36" xfId="0" applyFill="1" applyBorder="1"/>
    <xf numFmtId="0" fontId="0" fillId="16" borderId="37" xfId="0" applyFill="1" applyBorder="1"/>
    <xf numFmtId="0" fontId="0" fillId="16" borderId="38" xfId="0" applyFill="1" applyBorder="1"/>
    <xf numFmtId="41" fontId="12" fillId="14" borderId="39" xfId="2" applyFont="1" applyFill="1" applyBorder="1" applyAlignment="1">
      <alignment horizontal="center" vertical="center" wrapText="1"/>
    </xf>
    <xf numFmtId="0" fontId="0" fillId="0" borderId="0" xfId="0" pivotButton="1"/>
    <xf numFmtId="165" fontId="0" fillId="0" borderId="0" xfId="0" applyNumberFormat="1"/>
    <xf numFmtId="0" fontId="0" fillId="0" borderId="0" xfId="0" applyAlignment="1">
      <alignment horizontal="right"/>
    </xf>
    <xf numFmtId="41" fontId="12" fillId="14" borderId="25" xfId="9" applyNumberFormat="1" applyFont="1" applyFill="1" applyBorder="1" applyAlignment="1">
      <alignment horizontal="center" vertical="center" wrapText="1"/>
    </xf>
    <xf numFmtId="0" fontId="1" fillId="19" borderId="4" xfId="7" applyFill="1" applyBorder="1"/>
    <xf numFmtId="164" fontId="1" fillId="19" borderId="29" xfId="7" applyNumberFormat="1" applyFill="1" applyBorder="1" applyAlignment="1">
      <alignment horizontal="center"/>
    </xf>
    <xf numFmtId="41" fontId="1" fillId="19" borderId="29" xfId="2" applyFill="1" applyBorder="1" applyAlignment="1">
      <alignment horizontal="center"/>
    </xf>
    <xf numFmtId="0" fontId="0" fillId="0" borderId="0" xfId="0" applyAlignment="1">
      <alignment horizontal="center"/>
    </xf>
    <xf numFmtId="0" fontId="1" fillId="19" borderId="29" xfId="7" applyNumberFormat="1" applyFill="1" applyBorder="1" applyAlignment="1">
      <alignment horizontal="center"/>
    </xf>
    <xf numFmtId="0" fontId="8" fillId="12" borderId="16" xfId="8" applyBorder="1" applyAlignment="1">
      <alignment horizontal="center"/>
    </xf>
    <xf numFmtId="0" fontId="8" fillId="12" borderId="0" xfId="8" applyBorder="1" applyAlignment="1">
      <alignment horizontal="center"/>
    </xf>
    <xf numFmtId="0" fontId="8" fillId="12" borderId="25" xfId="8" applyBorder="1" applyAlignment="1">
      <alignment horizontal="center"/>
    </xf>
    <xf numFmtId="3" fontId="10" fillId="13" borderId="16" xfId="9" applyNumberFormat="1" applyFont="1" applyFill="1" applyBorder="1" applyAlignment="1">
      <alignment horizontal="center"/>
    </xf>
    <xf numFmtId="3" fontId="10" fillId="13" borderId="0" xfId="9" applyNumberFormat="1" applyFont="1" applyFill="1" applyAlignment="1">
      <alignment horizontal="center"/>
    </xf>
    <xf numFmtId="3" fontId="10" fillId="13" borderId="25" xfId="9" applyNumberFormat="1" applyFont="1" applyFill="1" applyBorder="1" applyAlignment="1">
      <alignment horizontal="center"/>
    </xf>
    <xf numFmtId="0" fontId="3" fillId="7" borderId="16" xfId="3" applyBorder="1" applyAlignment="1">
      <alignment horizontal="center"/>
    </xf>
    <xf numFmtId="0" fontId="3" fillId="7" borderId="0" xfId="3" applyBorder="1" applyAlignment="1">
      <alignment horizontal="center"/>
    </xf>
    <xf numFmtId="0" fontId="3" fillId="7" borderId="25" xfId="3" applyBorder="1" applyAlignment="1">
      <alignment horizontal="center"/>
    </xf>
    <xf numFmtId="0" fontId="5" fillId="9" borderId="16" xfId="5" applyBorder="1" applyAlignment="1">
      <alignment horizontal="center"/>
    </xf>
    <xf numFmtId="0" fontId="5" fillId="9" borderId="0" xfId="5" applyBorder="1" applyAlignment="1">
      <alignment horizontal="center"/>
    </xf>
    <xf numFmtId="0" fontId="5" fillId="9" borderId="25" xfId="5" applyBorder="1" applyAlignment="1">
      <alignment horizontal="center"/>
    </xf>
    <xf numFmtId="0" fontId="6" fillId="10" borderId="14" xfId="6" applyAlignment="1">
      <alignment horizontal="center"/>
    </xf>
    <xf numFmtId="0" fontId="4" fillId="8" borderId="16" xfId="4" applyBorder="1" applyAlignment="1">
      <alignment horizontal="center"/>
    </xf>
    <xf numFmtId="0" fontId="4" fillId="8" borderId="0" xfId="4" applyBorder="1" applyAlignment="1">
      <alignment horizontal="center"/>
    </xf>
    <xf numFmtId="0" fontId="4" fillId="8" borderId="25" xfId="4" applyBorder="1" applyAlignment="1">
      <alignment horizontal="center"/>
    </xf>
    <xf numFmtId="0" fontId="12" fillId="14" borderId="31" xfId="9" applyFont="1" applyFill="1" applyBorder="1" applyAlignment="1">
      <alignment horizontal="center" vertical="center" wrapText="1"/>
    </xf>
    <xf numFmtId="0" fontId="12" fillId="14" borderId="32" xfId="9" applyFont="1" applyFill="1" applyBorder="1" applyAlignment="1">
      <alignment horizontal="center" vertical="center" wrapText="1"/>
    </xf>
    <xf numFmtId="0" fontId="12" fillId="14" borderId="33" xfId="9" applyFont="1" applyFill="1" applyBorder="1" applyAlignment="1">
      <alignment horizontal="center" vertical="center" wrapText="1"/>
    </xf>
    <xf numFmtId="0" fontId="12" fillId="14" borderId="18" xfId="9" applyFont="1" applyFill="1" applyBorder="1" applyAlignment="1">
      <alignment horizontal="center" vertical="center" wrapText="1"/>
    </xf>
    <xf numFmtId="0" fontId="12" fillId="14" borderId="19" xfId="9" applyFont="1" applyFill="1" applyBorder="1" applyAlignment="1">
      <alignment horizontal="center" vertical="center" wrapText="1"/>
    </xf>
    <xf numFmtId="0" fontId="12" fillId="14" borderId="28" xfId="9" applyFont="1" applyFill="1" applyBorder="1" applyAlignment="1">
      <alignment horizontal="center" vertical="center" wrapText="1"/>
    </xf>
    <xf numFmtId="0" fontId="11" fillId="0" borderId="20" xfId="9" applyFont="1" applyBorder="1" applyAlignment="1">
      <alignment horizontal="center" vertical="center" wrapText="1"/>
    </xf>
    <xf numFmtId="0" fontId="11" fillId="0" borderId="21" xfId="9" applyFont="1" applyBorder="1" applyAlignment="1">
      <alignment horizontal="center" vertical="center" wrapText="1"/>
    </xf>
    <xf numFmtId="0" fontId="12" fillId="14" borderId="22" xfId="9" applyFont="1" applyFill="1" applyBorder="1" applyAlignment="1">
      <alignment horizontal="center" vertical="center" wrapText="1"/>
    </xf>
    <xf numFmtId="0" fontId="12" fillId="14" borderId="23" xfId="9" applyFont="1" applyFill="1" applyBorder="1" applyAlignment="1">
      <alignment horizontal="center" vertical="center" wrapText="1"/>
    </xf>
    <xf numFmtId="0" fontId="12" fillId="14" borderId="30" xfId="9" applyFont="1" applyFill="1" applyBorder="1" applyAlignment="1">
      <alignment horizontal="center" vertical="center" wrapText="1"/>
    </xf>
    <xf numFmtId="0" fontId="7" fillId="16" borderId="9" xfId="0" applyFont="1" applyFill="1" applyBorder="1" applyAlignment="1">
      <alignment horizontal="center"/>
    </xf>
    <xf numFmtId="41" fontId="7" fillId="16" borderId="9" xfId="0" applyNumberFormat="1" applyFont="1" applyFill="1" applyBorder="1" applyAlignment="1">
      <alignment horizontal="center"/>
    </xf>
    <xf numFmtId="0" fontId="7" fillId="16" borderId="11" xfId="0" applyFont="1" applyFill="1" applyBorder="1" applyAlignment="1">
      <alignment horizontal="center"/>
    </xf>
    <xf numFmtId="0" fontId="7" fillId="16" borderId="8" xfId="0" applyFont="1" applyFill="1" applyBorder="1" applyAlignment="1">
      <alignment horizontal="center"/>
    </xf>
    <xf numFmtId="41" fontId="7" fillId="16" borderId="8" xfId="0" applyNumberFormat="1" applyFont="1" applyFill="1" applyBorder="1" applyAlignment="1">
      <alignment horizontal="center"/>
    </xf>
    <xf numFmtId="0" fontId="7" fillId="16" borderId="12" xfId="0" applyFont="1" applyFill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6" borderId="11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center"/>
    </xf>
    <xf numFmtId="0" fontId="2" fillId="6" borderId="12" xfId="0" applyFont="1" applyFill="1" applyBorder="1" applyAlignment="1">
      <alignment horizontal="center" vertical="center"/>
    </xf>
    <xf numFmtId="0" fontId="3" fillId="18" borderId="0" xfId="3" applyFill="1" applyBorder="1" applyAlignment="1">
      <alignment horizontal="center"/>
    </xf>
    <xf numFmtId="0" fontId="5" fillId="18" borderId="0" xfId="5" applyFill="1" applyBorder="1" applyAlignment="1">
      <alignment horizontal="center"/>
    </xf>
    <xf numFmtId="0" fontId="4" fillId="18" borderId="0" xfId="4" applyFill="1" applyBorder="1" applyAlignment="1">
      <alignment horizontal="center"/>
    </xf>
    <xf numFmtId="0" fontId="8" fillId="18" borderId="0" xfId="8" applyFill="1" applyBorder="1" applyAlignment="1">
      <alignment horizontal="center"/>
    </xf>
    <xf numFmtId="0" fontId="9" fillId="18" borderId="0" xfId="9" applyFill="1" applyBorder="1"/>
    <xf numFmtId="164" fontId="9" fillId="18" borderId="0" xfId="9" applyNumberFormat="1" applyFill="1" applyBorder="1"/>
    <xf numFmtId="0" fontId="0" fillId="18" borderId="0" xfId="0" applyFill="1" applyBorder="1"/>
    <xf numFmtId="165" fontId="9" fillId="18" borderId="0" xfId="9" applyNumberFormat="1" applyFill="1" applyBorder="1"/>
    <xf numFmtId="0" fontId="8" fillId="18" borderId="0" xfId="10" applyFill="1" applyBorder="1"/>
    <xf numFmtId="0" fontId="10" fillId="18" borderId="0" xfId="9" applyFont="1" applyFill="1" applyBorder="1"/>
    <xf numFmtId="3" fontId="11" fillId="18" borderId="0" xfId="9" applyNumberFormat="1" applyFont="1" applyFill="1" applyBorder="1"/>
    <xf numFmtId="164" fontId="11" fillId="18" borderId="0" xfId="9" applyNumberFormat="1" applyFont="1" applyFill="1" applyBorder="1"/>
    <xf numFmtId="3" fontId="10" fillId="18" borderId="0" xfId="9" applyNumberFormat="1" applyFont="1" applyFill="1" applyBorder="1" applyAlignment="1">
      <alignment horizontal="center"/>
    </xf>
    <xf numFmtId="0" fontId="6" fillId="18" borderId="0" xfId="6" applyFill="1" applyBorder="1" applyAlignment="1">
      <alignment horizontal="center"/>
    </xf>
    <xf numFmtId="3" fontId="11" fillId="18" borderId="0" xfId="9" applyNumberFormat="1" applyFont="1" applyFill="1" applyBorder="1" applyAlignment="1">
      <alignment horizontal="center"/>
    </xf>
    <xf numFmtId="0" fontId="12" fillId="18" borderId="0" xfId="9" applyFont="1" applyFill="1" applyBorder="1" applyAlignment="1">
      <alignment horizontal="center" vertical="center" wrapText="1"/>
    </xf>
    <xf numFmtId="164" fontId="12" fillId="18" borderId="0" xfId="9" applyNumberFormat="1" applyFont="1" applyFill="1" applyBorder="1" applyAlignment="1">
      <alignment horizontal="center" vertical="center" wrapText="1"/>
    </xf>
    <xf numFmtId="165" fontId="12" fillId="18" borderId="0" xfId="9" applyNumberFormat="1" applyFont="1" applyFill="1" applyBorder="1" applyAlignment="1">
      <alignment horizontal="center" vertical="center" wrapText="1"/>
    </xf>
    <xf numFmtId="0" fontId="12" fillId="18" borderId="0" xfId="9" applyFont="1" applyFill="1" applyBorder="1" applyAlignment="1">
      <alignment horizontal="center" vertical="center" wrapText="1"/>
    </xf>
    <xf numFmtId="41" fontId="12" fillId="18" borderId="0" xfId="2" applyFont="1" applyFill="1" applyBorder="1" applyAlignment="1">
      <alignment horizontal="center" vertical="center" wrapText="1"/>
    </xf>
    <xf numFmtId="0" fontId="11" fillId="18" borderId="0" xfId="9" applyFont="1" applyFill="1" applyBorder="1" applyAlignment="1">
      <alignment horizontal="center" vertical="center" wrapText="1"/>
    </xf>
    <xf numFmtId="0" fontId="1" fillId="18" borderId="0" xfId="7" applyFill="1" applyBorder="1"/>
    <xf numFmtId="164" fontId="1" fillId="18" borderId="0" xfId="7" applyNumberFormat="1" applyFill="1" applyBorder="1" applyAlignment="1">
      <alignment horizontal="center"/>
    </xf>
    <xf numFmtId="41" fontId="1" fillId="18" borderId="0" xfId="2" applyFill="1" applyBorder="1" applyAlignment="1">
      <alignment horizontal="center"/>
    </xf>
    <xf numFmtId="165" fontId="1" fillId="18" borderId="0" xfId="7" applyNumberFormat="1" applyFill="1" applyBorder="1" applyAlignment="1">
      <alignment horizontal="center"/>
    </xf>
    <xf numFmtId="0" fontId="13" fillId="18" borderId="0" xfId="0" applyFont="1" applyFill="1" applyBorder="1"/>
    <xf numFmtId="164" fontId="14" fillId="18" borderId="0" xfId="0" applyNumberFormat="1" applyFont="1" applyFill="1" applyBorder="1" applyAlignment="1">
      <alignment horizontal="center"/>
    </xf>
    <xf numFmtId="41" fontId="14" fillId="18" borderId="0" xfId="2" applyFont="1" applyFill="1" applyBorder="1" applyAlignment="1">
      <alignment horizontal="center"/>
    </xf>
    <xf numFmtId="0" fontId="15" fillId="18" borderId="0" xfId="9" applyFont="1" applyFill="1" applyBorder="1" applyAlignment="1">
      <alignment horizontal="center"/>
    </xf>
    <xf numFmtId="164" fontId="10" fillId="18" borderId="0" xfId="9" applyNumberFormat="1" applyFont="1" applyFill="1" applyBorder="1"/>
    <xf numFmtId="41" fontId="10" fillId="18" borderId="0" xfId="2" applyFont="1" applyFill="1" applyBorder="1"/>
    <xf numFmtId="41" fontId="0" fillId="18" borderId="0" xfId="2" applyFont="1" applyFill="1" applyBorder="1"/>
    <xf numFmtId="0" fontId="7" fillId="18" borderId="0" xfId="0" applyFont="1" applyFill="1" applyBorder="1" applyAlignment="1">
      <alignment horizontal="center"/>
    </xf>
    <xf numFmtId="41" fontId="7" fillId="18" borderId="0" xfId="0" applyNumberFormat="1" applyFont="1" applyFill="1" applyBorder="1" applyAlignment="1">
      <alignment horizontal="center"/>
    </xf>
  </cellXfs>
  <cellStyles count="13">
    <cellStyle name="20% - Énfasis1" xfId="7" builtinId="30"/>
    <cellStyle name="Bueno" xfId="3" builtinId="26"/>
    <cellStyle name="Énfasis2" xfId="8" builtinId="33"/>
    <cellStyle name="Énfasis5" xfId="10" builtinId="45"/>
    <cellStyle name="Entrada" xfId="6" builtinId="20"/>
    <cellStyle name="Incorrecto" xfId="4" builtinId="27"/>
    <cellStyle name="Millares [0]" xfId="2" builtinId="6"/>
    <cellStyle name="Moneda" xfId="1" builtinId="4"/>
    <cellStyle name="Neutral" xfId="5" builtinId="28"/>
    <cellStyle name="Normal" xfId="0" builtinId="0"/>
    <cellStyle name="Normal 2" xfId="11"/>
    <cellStyle name="Normal 7" xfId="9"/>
    <cellStyle name="Porcentaje 2" xfId="12"/>
  </cellStyles>
  <dxfs count="9">
    <dxf>
      <alignment horizontal="right"/>
    </dxf>
    <dxf>
      <alignment horizontal="right"/>
    </dxf>
    <dxf>
      <alignment horizontal="right"/>
    </dxf>
    <dxf>
      <alignment horizontal="right"/>
    </dxf>
    <dxf>
      <alignment horizontal="right"/>
    </dxf>
    <dxf>
      <alignment horizontal="right"/>
    </dxf>
    <dxf>
      <alignment horizontal="right"/>
    </dxf>
    <dxf>
      <alignment horizontal="right"/>
    </dxf>
    <dxf>
      <alignment horizontal="right"/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airo Valenzuela Flórez" refreshedDate="45121.734795138887" createdVersion="8" refreshedVersion="8" minRefreshableVersion="3" recordCount="35">
  <cacheSource type="worksheet">
    <worksheetSource ref="T1:X36" sheet="Hoja1 (2)"/>
  </cacheSource>
  <cacheFields count="5">
    <cacheField name="DENOMINACIÓN" numFmtId="0">
      <sharedItems count="11">
        <s v="Director Regional"/>
        <s v="Subdirector Técnico "/>
        <s v="Subdirector Técnico"/>
        <s v="Jefe de Oficina "/>
        <s v="Jefe de Oficina Asesora"/>
        <s v="Asesor"/>
        <s v="Profesional Especializado "/>
        <s v="Profesional Especializado"/>
        <s v="Profesional Universitario"/>
        <s v="Secretario Ejecutivo"/>
        <s v="Auxiliar Administrativo"/>
      </sharedItems>
    </cacheField>
    <cacheField name="CÓDIGO" numFmtId="164">
      <sharedItems containsMixedTypes="1" containsNumber="1" containsInteger="1" minValue="6" maxValue="425" count="9">
        <n v="60"/>
        <n v="70"/>
        <n v="6"/>
        <n v="115"/>
        <n v="105"/>
        <s v="222"/>
        <s v="219"/>
        <n v="425"/>
        <n v="407"/>
      </sharedItems>
    </cacheField>
    <cacheField name="GRADO" numFmtId="165">
      <sharedItems containsSemiMixedTypes="0" containsString="0" containsNumber="1" containsInteger="1" minValue="3" maxValue="12" count="6">
        <n v="6"/>
        <n v="5"/>
        <n v="3"/>
        <n v="4"/>
        <n v="12"/>
        <n v="7"/>
      </sharedItems>
    </cacheField>
    <cacheField name="ABM 2022" numFmtId="166">
      <sharedItems containsSemiMixedTypes="0" containsString="0" containsNumber="1" containsInteger="1" minValue="2961318" maxValue="9675191"/>
    </cacheField>
    <cacheField name="20203" numFmtId="166">
      <sharedItems containsSemiMixedTypes="0" containsString="0" containsNumber="1" minValue="3394262.6916000005" maxValue="11089703.924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5">
  <r>
    <x v="0"/>
    <x v="0"/>
    <x v="0"/>
    <n v="9675191"/>
    <n v="11089703.9242"/>
  </r>
  <r>
    <x v="1"/>
    <x v="1"/>
    <x v="1"/>
    <n v="8628086"/>
    <n v="9889512.1732000001"/>
  </r>
  <r>
    <x v="2"/>
    <x v="1"/>
    <x v="1"/>
    <n v="8628086"/>
    <n v="9889512.1732000001"/>
  </r>
  <r>
    <x v="1"/>
    <x v="1"/>
    <x v="1"/>
    <n v="8628086"/>
    <n v="9889512.1732000001"/>
  </r>
  <r>
    <x v="3"/>
    <x v="2"/>
    <x v="2"/>
    <n v="7028513"/>
    <n v="8056081.6006000005"/>
  </r>
  <r>
    <x v="3"/>
    <x v="2"/>
    <x v="2"/>
    <n v="7028513"/>
    <n v="8056081.6006000005"/>
  </r>
  <r>
    <x v="3"/>
    <x v="2"/>
    <x v="2"/>
    <n v="7028513"/>
    <n v="8056081.6006000005"/>
  </r>
  <r>
    <x v="3"/>
    <x v="2"/>
    <x v="2"/>
    <n v="7028513"/>
    <n v="8056081.6006000005"/>
  </r>
  <r>
    <x v="4"/>
    <x v="3"/>
    <x v="3"/>
    <n v="7028513"/>
    <n v="8056081.6006000005"/>
  </r>
  <r>
    <x v="4"/>
    <x v="3"/>
    <x v="3"/>
    <n v="7028513"/>
    <n v="8056081.6006000005"/>
  </r>
  <r>
    <x v="5"/>
    <x v="4"/>
    <x v="3"/>
    <n v="7028513"/>
    <n v="8056081.6006000005"/>
  </r>
  <r>
    <x v="6"/>
    <x v="5"/>
    <x v="4"/>
    <n v="5048171"/>
    <n v="5786213.6002000002"/>
  </r>
  <r>
    <x v="7"/>
    <x v="5"/>
    <x v="4"/>
    <n v="5048171"/>
    <n v="5786213.6002000002"/>
  </r>
  <r>
    <x v="7"/>
    <x v="5"/>
    <x v="4"/>
    <n v="5048171"/>
    <n v="5786213.6002000002"/>
  </r>
  <r>
    <x v="7"/>
    <x v="5"/>
    <x v="4"/>
    <n v="5048171"/>
    <n v="5786213.6002000002"/>
  </r>
  <r>
    <x v="7"/>
    <x v="5"/>
    <x v="4"/>
    <n v="5048171"/>
    <n v="5786213.6002000002"/>
  </r>
  <r>
    <x v="7"/>
    <x v="5"/>
    <x v="4"/>
    <n v="5048171"/>
    <n v="5786213.6002000002"/>
  </r>
  <r>
    <x v="7"/>
    <x v="5"/>
    <x v="4"/>
    <n v="5048171"/>
    <n v="5786213.6002000002"/>
  </r>
  <r>
    <x v="7"/>
    <x v="5"/>
    <x v="4"/>
    <n v="5048171"/>
    <n v="5786213.6002000002"/>
  </r>
  <r>
    <x v="7"/>
    <x v="5"/>
    <x v="4"/>
    <n v="5048171"/>
    <n v="5786213.6002000002"/>
  </r>
  <r>
    <x v="8"/>
    <x v="6"/>
    <x v="5"/>
    <n v="4082666"/>
    <n v="4679551.7692"/>
  </r>
  <r>
    <x v="8"/>
    <x v="6"/>
    <x v="5"/>
    <n v="4082666"/>
    <n v="4679551.7692"/>
  </r>
  <r>
    <x v="8"/>
    <x v="6"/>
    <x v="5"/>
    <n v="4082666"/>
    <n v="4679551.7692"/>
  </r>
  <r>
    <x v="8"/>
    <x v="6"/>
    <x v="5"/>
    <n v="4082666"/>
    <n v="4679551.7692"/>
  </r>
  <r>
    <x v="8"/>
    <x v="6"/>
    <x v="5"/>
    <n v="4082666"/>
    <n v="4679551.7692"/>
  </r>
  <r>
    <x v="8"/>
    <x v="6"/>
    <x v="5"/>
    <n v="4082666"/>
    <n v="4679551.7692"/>
  </r>
  <r>
    <x v="8"/>
    <x v="6"/>
    <x v="1"/>
    <n v="3556681"/>
    <n v="4076667.7622000002"/>
  </r>
  <r>
    <x v="8"/>
    <x v="6"/>
    <x v="1"/>
    <n v="3556681"/>
    <n v="4076667.7622000002"/>
  </r>
  <r>
    <x v="8"/>
    <x v="6"/>
    <x v="1"/>
    <n v="3556681"/>
    <n v="4076667.7622000002"/>
  </r>
  <r>
    <x v="8"/>
    <x v="6"/>
    <x v="1"/>
    <n v="3556681"/>
    <n v="4076667.7622000002"/>
  </r>
  <r>
    <x v="8"/>
    <x v="6"/>
    <x v="1"/>
    <n v="3556681"/>
    <n v="4076667.7622000002"/>
  </r>
  <r>
    <x v="9"/>
    <x v="7"/>
    <x v="4"/>
    <n v="2961318"/>
    <n v="3394262.6916000005"/>
  </r>
  <r>
    <x v="10"/>
    <x v="8"/>
    <x v="4"/>
    <n v="2961318"/>
    <n v="3394262.6916000005"/>
  </r>
  <r>
    <x v="10"/>
    <x v="8"/>
    <x v="4"/>
    <n v="2961318"/>
    <n v="3394262.6916000005"/>
  </r>
  <r>
    <x v="10"/>
    <x v="8"/>
    <x v="4"/>
    <n v="2961318"/>
    <n v="3394262.691600000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2" cacheId="1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compact="0" compactData="0" multipleFieldFilters="0">
  <location ref="AA1:AD14" firstHeaderRow="1" firstDataRow="1" firstDataCol="3"/>
  <pivotFields count="5">
    <pivotField axis="axisRow" compact="0" outline="0" showAll="0" defaultSubtotal="0">
      <items count="11">
        <item x="5"/>
        <item x="10"/>
        <item x="0"/>
        <item x="3"/>
        <item x="4"/>
        <item x="7"/>
        <item x="6"/>
        <item x="8"/>
        <item x="9"/>
        <item x="2"/>
        <item x="1"/>
      </items>
    </pivotField>
    <pivotField axis="axisRow" compact="0" outline="0" showAll="0" defaultSubtotal="0">
      <items count="9">
        <item x="2"/>
        <item x="0"/>
        <item x="1"/>
        <item x="4"/>
        <item x="3"/>
        <item x="8"/>
        <item x="7"/>
        <item x="6"/>
        <item x="5"/>
      </items>
    </pivotField>
    <pivotField axis="axisRow" dataField="1" compact="0" numFmtId="165" outline="0" showAll="0" defaultSubtotal="0">
      <items count="6">
        <item x="2"/>
        <item x="3"/>
        <item x="1"/>
        <item x="0"/>
        <item x="5"/>
        <item x="4"/>
      </items>
    </pivotField>
    <pivotField compact="0" numFmtId="166" outline="0" showAll="0" defaultSubtotal="0"/>
    <pivotField compact="0" numFmtId="166" outline="0" showAll="0" defaultSubtotal="0"/>
  </pivotFields>
  <rowFields count="3">
    <field x="0"/>
    <field x="1"/>
    <field x="2"/>
  </rowFields>
  <rowItems count="13">
    <i>
      <x/>
      <x v="3"/>
      <x v="1"/>
    </i>
    <i>
      <x v="1"/>
      <x v="5"/>
      <x v="5"/>
    </i>
    <i>
      <x v="2"/>
      <x v="1"/>
      <x v="3"/>
    </i>
    <i>
      <x v="3"/>
      <x/>
      <x/>
    </i>
    <i>
      <x v="4"/>
      <x v="4"/>
      <x v="1"/>
    </i>
    <i>
      <x v="5"/>
      <x v="8"/>
      <x v="5"/>
    </i>
    <i>
      <x v="6"/>
      <x v="8"/>
      <x v="5"/>
    </i>
    <i>
      <x v="7"/>
      <x v="7"/>
      <x v="2"/>
    </i>
    <i r="2">
      <x v="4"/>
    </i>
    <i>
      <x v="8"/>
      <x v="6"/>
      <x v="5"/>
    </i>
    <i>
      <x v="9"/>
      <x v="2"/>
      <x v="2"/>
    </i>
    <i>
      <x v="10"/>
      <x v="2"/>
      <x v="2"/>
    </i>
    <i t="grand">
      <x/>
    </i>
  </rowItems>
  <colItems count="1">
    <i/>
  </colItems>
  <dataFields count="1">
    <dataField name="Cuenta de GRADO" fld="2" subtotal="count" baseField="2" baseItem="0"/>
  </dataFields>
  <formats count="9">
    <format dxfId="8">
      <pivotArea dataOnly="0" labelOnly="1" outline="0" fieldPosition="0">
        <references count="2">
          <reference field="0" count="1" selected="0">
            <x v="0"/>
          </reference>
          <reference field="1" count="1">
            <x v="3"/>
          </reference>
        </references>
      </pivotArea>
    </format>
    <format dxfId="7">
      <pivotArea dataOnly="0" labelOnly="1" outline="0" fieldPosition="0">
        <references count="2">
          <reference field="0" count="1" selected="0">
            <x v="1"/>
          </reference>
          <reference field="1" count="1">
            <x v="5"/>
          </reference>
        </references>
      </pivotArea>
    </format>
    <format dxfId="6">
      <pivotArea dataOnly="0" labelOnly="1" outline="0" fieldPosition="0">
        <references count="2">
          <reference field="0" count="1" selected="0">
            <x v="2"/>
          </reference>
          <reference field="1" count="1">
            <x v="1"/>
          </reference>
        </references>
      </pivotArea>
    </format>
    <format dxfId="5">
      <pivotArea dataOnly="0" labelOnly="1" outline="0" fieldPosition="0">
        <references count="2">
          <reference field="0" count="1" selected="0">
            <x v="3"/>
          </reference>
          <reference field="1" count="1">
            <x v="0"/>
          </reference>
        </references>
      </pivotArea>
    </format>
    <format dxfId="4">
      <pivotArea dataOnly="0" labelOnly="1" outline="0" fieldPosition="0">
        <references count="2">
          <reference field="0" count="1" selected="0">
            <x v="4"/>
          </reference>
          <reference field="1" count="1">
            <x v="4"/>
          </reference>
        </references>
      </pivotArea>
    </format>
    <format dxfId="3">
      <pivotArea dataOnly="0" labelOnly="1" outline="0" fieldPosition="0">
        <references count="2">
          <reference field="0" count="1" selected="0">
            <x v="5"/>
          </reference>
          <reference field="1" count="1">
            <x v="8"/>
          </reference>
        </references>
      </pivotArea>
    </format>
    <format dxfId="2">
      <pivotArea dataOnly="0" labelOnly="1" outline="0" fieldPosition="0">
        <references count="2">
          <reference field="0" count="1" selected="0">
            <x v="7"/>
          </reference>
          <reference field="1" count="1">
            <x v="7"/>
          </reference>
        </references>
      </pivotArea>
    </format>
    <format dxfId="1">
      <pivotArea dataOnly="0" labelOnly="1" outline="0" fieldPosition="0">
        <references count="2">
          <reference field="0" count="1" selected="0">
            <x v="8"/>
          </reference>
          <reference field="1" count="1">
            <x v="6"/>
          </reference>
        </references>
      </pivotArea>
    </format>
    <format dxfId="0">
      <pivotArea dataOnly="0" labelOnly="1" outline="0" fieldPosition="0">
        <references count="2">
          <reference field="0" count="1" selected="0">
            <x v="9"/>
          </reference>
          <reference field="1" count="1"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:AJ85"/>
  <sheetViews>
    <sheetView tabSelected="1" zoomScaleNormal="100" workbookViewId="0">
      <selection activeCell="E36" sqref="E36"/>
    </sheetView>
  </sheetViews>
  <sheetFormatPr baseColWidth="10" defaultRowHeight="15" outlineLevelCol="1"/>
  <cols>
    <col min="1" max="1" width="4.7109375" customWidth="1"/>
    <col min="2" max="2" width="13" style="38" customWidth="1"/>
    <col min="3" max="3" width="26.5703125" style="38" customWidth="1"/>
    <col min="4" max="5" width="8.85546875" style="39" customWidth="1"/>
    <col min="6" max="6" width="3.28515625" customWidth="1" outlineLevel="1"/>
    <col min="7" max="7" width="8.42578125" style="40" customWidth="1" outlineLevel="1"/>
    <col min="8" max="8" width="13.140625" style="39" customWidth="1" outlineLevel="1"/>
    <col min="9" max="9" width="14.140625" style="39" customWidth="1" outlineLevel="1"/>
    <col min="10" max="10" width="14.28515625" style="39" customWidth="1" outlineLevel="1"/>
    <col min="11" max="11" width="13.140625" style="39" customWidth="1" outlineLevel="1"/>
    <col min="12" max="12" width="2.85546875" customWidth="1"/>
    <col min="13" max="13" width="11.42578125" style="40" customWidth="1" outlineLevel="1"/>
    <col min="14" max="14" width="12.5703125" style="39" customWidth="1" outlineLevel="1"/>
    <col min="15" max="15" width="13.140625" style="39" customWidth="1" outlineLevel="1"/>
    <col min="16" max="16" width="14.28515625" style="39" customWidth="1" outlineLevel="1"/>
    <col min="17" max="17" width="13.140625" style="39" customWidth="1" outlineLevel="1"/>
    <col min="18" max="18" width="2.7109375" customWidth="1"/>
    <col min="19" max="19" width="10.85546875" style="40" customWidth="1" outlineLevel="1"/>
    <col min="20" max="20" width="12.5703125" style="39" customWidth="1" outlineLevel="1"/>
    <col min="21" max="21" width="14.140625" style="39" customWidth="1" outlineLevel="1"/>
    <col min="22" max="22" width="14.28515625" style="39" customWidth="1" outlineLevel="1"/>
    <col min="23" max="23" width="13.140625" style="39" customWidth="1" outlineLevel="1"/>
    <col min="24" max="24" width="4.140625" customWidth="1"/>
    <col min="25" max="25" width="10.28515625" style="40" customWidth="1" outlineLevel="1"/>
    <col min="26" max="26" width="12.5703125" style="39" customWidth="1" outlineLevel="1"/>
    <col min="27" max="27" width="14.140625" style="39" customWidth="1" outlineLevel="1"/>
    <col min="28" max="28" width="14.28515625" style="39" customWidth="1" outlineLevel="1"/>
    <col min="29" max="29" width="13.140625" style="39" customWidth="1" outlineLevel="1"/>
    <col min="30" max="30" width="4.28515625" customWidth="1"/>
    <col min="31" max="31" width="8.42578125" style="40" customWidth="1" outlineLevel="1"/>
    <col min="32" max="32" width="12.5703125" style="39" customWidth="1" outlineLevel="1"/>
    <col min="33" max="33" width="14.42578125" style="39" customWidth="1" outlineLevel="1"/>
    <col min="34" max="34" width="14.28515625" style="39" customWidth="1" outlineLevel="1"/>
    <col min="35" max="35" width="13.140625" style="39" customWidth="1" outlineLevel="1"/>
  </cols>
  <sheetData>
    <row r="1" spans="1:35">
      <c r="B1" s="29"/>
      <c r="C1" s="30"/>
      <c r="D1" s="30"/>
      <c r="E1" s="64"/>
      <c r="G1" s="47"/>
      <c r="H1" s="31"/>
      <c r="I1" s="31"/>
      <c r="J1" s="31"/>
      <c r="K1" s="48"/>
      <c r="M1" s="47"/>
      <c r="N1" s="31"/>
      <c r="O1" s="31"/>
      <c r="P1" s="31"/>
      <c r="Q1" s="48"/>
      <c r="S1" s="47"/>
      <c r="T1" s="31"/>
      <c r="U1" s="31"/>
      <c r="V1" s="31"/>
      <c r="W1" s="48"/>
      <c r="Y1" s="47"/>
      <c r="Z1" s="31"/>
      <c r="AA1" s="31"/>
      <c r="AB1" s="31"/>
      <c r="AC1" s="48"/>
      <c r="AE1" s="47"/>
      <c r="AF1" s="31"/>
      <c r="AG1" s="31"/>
      <c r="AH1" s="31"/>
      <c r="AI1" s="48"/>
    </row>
    <row r="2" spans="1:35">
      <c r="B2" s="89" t="s">
        <v>38</v>
      </c>
      <c r="C2" s="90"/>
      <c r="D2" s="90"/>
      <c r="E2" s="91"/>
      <c r="G2" s="92" t="s">
        <v>42</v>
      </c>
      <c r="H2" s="93"/>
      <c r="I2" s="93"/>
      <c r="J2" s="93"/>
      <c r="K2" s="94"/>
      <c r="M2" s="95" t="s">
        <v>25</v>
      </c>
      <c r="N2" s="96"/>
      <c r="O2" s="96"/>
      <c r="P2" s="96"/>
      <c r="Q2" s="97"/>
      <c r="S2" s="98" t="s">
        <v>44</v>
      </c>
      <c r="T2" s="98"/>
      <c r="U2" s="98"/>
      <c r="V2" s="98"/>
      <c r="W2" s="98"/>
      <c r="Y2" s="99" t="s">
        <v>50</v>
      </c>
      <c r="Z2" s="100"/>
      <c r="AA2" s="100"/>
      <c r="AB2" s="100"/>
      <c r="AC2" s="101"/>
      <c r="AE2" s="86" t="s">
        <v>28</v>
      </c>
      <c r="AF2" s="87"/>
      <c r="AG2" s="87"/>
      <c r="AH2" s="87"/>
      <c r="AI2" s="88"/>
    </row>
    <row r="3" spans="1:35">
      <c r="B3" s="32"/>
      <c r="C3" s="44"/>
      <c r="D3" s="44"/>
      <c r="E3" s="65"/>
      <c r="G3" s="49"/>
      <c r="H3" s="45"/>
      <c r="I3" s="45"/>
      <c r="J3" s="45"/>
      <c r="K3" s="50"/>
      <c r="M3" s="45" t="s">
        <v>43</v>
      </c>
      <c r="N3" s="45" t="s">
        <v>52</v>
      </c>
      <c r="O3" s="45"/>
      <c r="P3" s="45"/>
      <c r="Q3" s="50"/>
      <c r="S3" s="45" t="s">
        <v>45</v>
      </c>
      <c r="T3" s="45" t="s">
        <v>52</v>
      </c>
      <c r="U3" s="45"/>
      <c r="V3" s="45"/>
      <c r="W3" s="50"/>
      <c r="Y3" s="45" t="s">
        <v>51</v>
      </c>
      <c r="Z3" s="45" t="s">
        <v>53</v>
      </c>
      <c r="AA3" s="45"/>
      <c r="AB3" s="45"/>
      <c r="AC3" s="50"/>
      <c r="AE3" s="45" t="s">
        <v>51</v>
      </c>
      <c r="AF3" s="45" t="s">
        <v>53</v>
      </c>
      <c r="AG3" s="45"/>
      <c r="AH3" s="45"/>
      <c r="AI3" s="50"/>
    </row>
    <row r="4" spans="1:35" ht="24">
      <c r="B4" s="46" t="s">
        <v>29</v>
      </c>
      <c r="C4" s="33" t="s">
        <v>30</v>
      </c>
      <c r="D4" s="52" t="s">
        <v>31</v>
      </c>
      <c r="E4" s="52" t="s">
        <v>48</v>
      </c>
      <c r="G4" s="51" t="s">
        <v>2</v>
      </c>
      <c r="H4" s="34" t="s">
        <v>17</v>
      </c>
      <c r="I4" s="34" t="s">
        <v>46</v>
      </c>
      <c r="J4" s="34" t="s">
        <v>40</v>
      </c>
      <c r="K4" s="52" t="s">
        <v>41</v>
      </c>
      <c r="M4" s="51" t="s">
        <v>2</v>
      </c>
      <c r="N4" s="34" t="s">
        <v>17</v>
      </c>
      <c r="O4" s="34" t="s">
        <v>46</v>
      </c>
      <c r="P4" s="34" t="s">
        <v>40</v>
      </c>
      <c r="Q4" s="52" t="s">
        <v>41</v>
      </c>
      <c r="S4" s="51" t="s">
        <v>2</v>
      </c>
      <c r="T4" s="34" t="s">
        <v>17</v>
      </c>
      <c r="U4" s="34" t="s">
        <v>46</v>
      </c>
      <c r="V4" s="34" t="s">
        <v>40</v>
      </c>
      <c r="W4" s="52" t="s">
        <v>41</v>
      </c>
      <c r="Y4" s="51" t="s">
        <v>2</v>
      </c>
      <c r="Z4" s="34" t="s">
        <v>17</v>
      </c>
      <c r="AA4" s="34" t="s">
        <v>46</v>
      </c>
      <c r="AB4" s="34" t="s">
        <v>40</v>
      </c>
      <c r="AC4" s="52" t="s">
        <v>41</v>
      </c>
      <c r="AE4" s="51" t="s">
        <v>2</v>
      </c>
      <c r="AF4" s="34" t="s">
        <v>17</v>
      </c>
      <c r="AG4" s="34" t="s">
        <v>46</v>
      </c>
      <c r="AH4" s="34" t="s">
        <v>40</v>
      </c>
      <c r="AI4" s="52" t="s">
        <v>41</v>
      </c>
    </row>
    <row r="5" spans="1:35">
      <c r="B5" s="105"/>
      <c r="C5" s="106"/>
      <c r="D5" s="107"/>
      <c r="E5" s="66"/>
      <c r="G5" s="70"/>
      <c r="H5" s="71"/>
      <c r="I5" s="71">
        <v>340</v>
      </c>
      <c r="J5" s="71">
        <v>0.4</v>
      </c>
      <c r="K5" s="72">
        <v>0.32</v>
      </c>
      <c r="M5" s="70"/>
      <c r="N5" s="71"/>
      <c r="O5" s="71">
        <v>340</v>
      </c>
      <c r="P5" s="71">
        <v>0.47</v>
      </c>
      <c r="Q5" s="72">
        <v>0.33</v>
      </c>
      <c r="S5" s="70"/>
      <c r="T5" s="71"/>
      <c r="U5" s="71">
        <v>340</v>
      </c>
      <c r="V5" s="71">
        <v>0.47</v>
      </c>
      <c r="W5" s="72">
        <v>0.33</v>
      </c>
      <c r="Y5" s="70"/>
      <c r="Z5" s="71"/>
      <c r="AA5" s="71">
        <v>340</v>
      </c>
      <c r="AB5" s="71">
        <v>0.4</v>
      </c>
      <c r="AC5" s="72">
        <v>0.32</v>
      </c>
      <c r="AE5" s="70"/>
      <c r="AF5" s="71"/>
      <c r="AG5" s="71">
        <v>340</v>
      </c>
      <c r="AH5" s="71">
        <v>0.47</v>
      </c>
      <c r="AI5" s="72">
        <v>0.32</v>
      </c>
    </row>
    <row r="6" spans="1:35" ht="15.75" thickBot="1">
      <c r="B6" s="105" t="s">
        <v>32</v>
      </c>
      <c r="C6" s="106"/>
      <c r="D6" s="107"/>
      <c r="E6" s="80">
        <f>SUM(E7:E9)</f>
        <v>3</v>
      </c>
      <c r="G6" s="76"/>
      <c r="H6" s="69">
        <f>SUM(H7:H9)</f>
        <v>29035297</v>
      </c>
      <c r="I6" s="69">
        <f t="shared" ref="I6:K6" si="0">SUM(I7:I9)</f>
        <v>587521735.13333333</v>
      </c>
      <c r="J6" s="69">
        <f t="shared" si="0"/>
        <v>235008694.05333334</v>
      </c>
      <c r="K6" s="69">
        <f t="shared" si="0"/>
        <v>188006955.24266666</v>
      </c>
      <c r="M6" s="69"/>
      <c r="N6" s="69">
        <f>SUM(N7:N9)</f>
        <v>29069802</v>
      </c>
      <c r="O6" s="69">
        <f t="shared" ref="O6:Q6" si="1">SUM(O7:O9)</f>
        <v>527132409.60000002</v>
      </c>
      <c r="P6" s="69">
        <f t="shared" si="1"/>
        <v>247752232.51199996</v>
      </c>
      <c r="Q6" s="69">
        <f t="shared" si="1"/>
        <v>173953695.16799998</v>
      </c>
      <c r="S6" s="69"/>
      <c r="T6" s="69">
        <f>SUM(T7:T9)</f>
        <v>29605880</v>
      </c>
      <c r="U6" s="69">
        <f t="shared" ref="U6:W6" si="2">SUM(U7:U9)</f>
        <v>651919836.89999998</v>
      </c>
      <c r="V6" s="69">
        <f t="shared" si="2"/>
        <v>306402323.34299994</v>
      </c>
      <c r="W6" s="69">
        <f t="shared" si="2"/>
        <v>215133546.17699999</v>
      </c>
      <c r="Y6" s="69"/>
      <c r="Z6" s="69">
        <f>SUM(Z7:Z9)</f>
        <v>29035295</v>
      </c>
      <c r="AA6" s="69">
        <f t="shared" ref="AA6:AC6" si="3">SUM(AA7:AA9)</f>
        <v>619283327</v>
      </c>
      <c r="AB6" s="69">
        <f t="shared" si="3"/>
        <v>247713330.80000001</v>
      </c>
      <c r="AC6" s="69">
        <f t="shared" si="3"/>
        <v>198170664.63999999</v>
      </c>
      <c r="AE6" s="69"/>
      <c r="AF6" s="69">
        <f>SUM(AF7:AF9)</f>
        <v>30888960</v>
      </c>
      <c r="AG6" s="69">
        <f t="shared" ref="AG6:AI6" si="4">SUM(AG7:AG9)</f>
        <v>663316143.33333337</v>
      </c>
      <c r="AH6" s="69">
        <f t="shared" si="4"/>
        <v>311758587.36666667</v>
      </c>
      <c r="AI6" s="69">
        <f t="shared" si="4"/>
        <v>212261165.86666667</v>
      </c>
    </row>
    <row r="7" spans="1:35">
      <c r="A7" s="84">
        <v>1</v>
      </c>
      <c r="B7" s="108" t="s">
        <v>21</v>
      </c>
      <c r="C7" s="81" t="s">
        <v>3</v>
      </c>
      <c r="D7" s="82">
        <v>60</v>
      </c>
      <c r="E7" s="83">
        <v>1</v>
      </c>
      <c r="G7" s="54">
        <v>6</v>
      </c>
      <c r="H7" s="58">
        <f>11089704*E7</f>
        <v>11089704</v>
      </c>
      <c r="I7" s="58">
        <f>(H7+(H7*0.1)+(H7*0.5))/30*$I$5</f>
        <v>201093299.19999999</v>
      </c>
      <c r="J7" s="58">
        <f>I7*$J$5</f>
        <v>80437319.679999992</v>
      </c>
      <c r="K7" s="59">
        <f>I7*$K$5</f>
        <v>64349855.743999995</v>
      </c>
      <c r="M7" s="54">
        <v>9</v>
      </c>
      <c r="N7" s="58">
        <f>11102883*E7</f>
        <v>11102883</v>
      </c>
      <c r="O7" s="58">
        <f>(N7+(N7*0.1)+(N7*0.5))/30*$O$5</f>
        <v>201332278.40000001</v>
      </c>
      <c r="P7" s="58">
        <f>O7*$P$5</f>
        <v>94626170.84799999</v>
      </c>
      <c r="Q7" s="59">
        <f>O7*$Q$5</f>
        <v>66439651.872000009</v>
      </c>
      <c r="S7" s="54">
        <v>3</v>
      </c>
      <c r="T7" s="58">
        <f>11878904*E7</f>
        <v>11878904</v>
      </c>
      <c r="U7" s="58">
        <f>(T7+(T7*0.5)+(T7*0.5))/30*$U$5</f>
        <v>269255157.33333331</v>
      </c>
      <c r="V7" s="58">
        <f>U7*$V$5</f>
        <v>126549923.94666664</v>
      </c>
      <c r="W7" s="59">
        <f>U7*$W$5</f>
        <v>88854201.920000002</v>
      </c>
      <c r="Y7" s="54">
        <v>4</v>
      </c>
      <c r="Z7" s="58">
        <f>11089704*E7</f>
        <v>11089704</v>
      </c>
      <c r="AA7" s="58">
        <f>(Z7+(Z7*1)+(Z7*0.5))/30*$AA$5</f>
        <v>314208280</v>
      </c>
      <c r="AB7" s="58">
        <f>AA7*$AB$5</f>
        <v>125683312</v>
      </c>
      <c r="AC7" s="59">
        <f>AA7*$AC$5</f>
        <v>100546649.60000001</v>
      </c>
      <c r="AE7" s="54">
        <v>5</v>
      </c>
      <c r="AF7" s="58">
        <f>12194455*E7</f>
        <v>12194455</v>
      </c>
      <c r="AG7" s="58">
        <f>(AF7+(AF7*1)+(AF7*0.5))/30*$AG$5</f>
        <v>345509558.33333337</v>
      </c>
      <c r="AH7" s="58">
        <f>AG7*$AH$5</f>
        <v>162389492.41666669</v>
      </c>
      <c r="AI7" s="59">
        <f>AG7*$AI$5</f>
        <v>110563058.66666669</v>
      </c>
    </row>
    <row r="8" spans="1:35">
      <c r="A8" s="84">
        <v>3</v>
      </c>
      <c r="B8" s="109"/>
      <c r="C8" s="81" t="s">
        <v>4</v>
      </c>
      <c r="D8" s="82">
        <v>70</v>
      </c>
      <c r="E8" s="83">
        <v>1</v>
      </c>
      <c r="G8" s="54">
        <v>5</v>
      </c>
      <c r="H8" s="58">
        <f>9889512*E8</f>
        <v>9889512</v>
      </c>
      <c r="I8" s="58">
        <f>(H8+(H8*0.4)+(H8*0.5))/30*$I$5</f>
        <v>212954158.40000001</v>
      </c>
      <c r="J8" s="58">
        <f t="shared" ref="J8:J16" si="5">I8*$J$5</f>
        <v>85181663.360000014</v>
      </c>
      <c r="K8" s="59">
        <f t="shared" ref="K8:K9" si="6">I8*$K$5</f>
        <v>68145330.688000008</v>
      </c>
      <c r="M8" s="54">
        <v>8</v>
      </c>
      <c r="N8" s="58">
        <f>9901264*E8</f>
        <v>9901264</v>
      </c>
      <c r="O8" s="58">
        <f t="shared" ref="O8:O9" si="7">(N8+(N8*0.1)+(N8*0.5))/30*$O$5</f>
        <v>179542920.53333333</v>
      </c>
      <c r="P8" s="58">
        <f t="shared" ref="P8:P16" si="8">O8*$P$5</f>
        <v>84385172.650666654</v>
      </c>
      <c r="Q8" s="59">
        <f t="shared" ref="Q8:Q9" si="9">O8*$Q$5</f>
        <v>59249163.776000001</v>
      </c>
      <c r="S8" s="54">
        <v>2</v>
      </c>
      <c r="T8" s="58">
        <f>9399361*E8</f>
        <v>9399361</v>
      </c>
      <c r="U8" s="58">
        <f>(T8+(T8*0.4)+(T8*0.5))/30*$U$5</f>
        <v>202399573.5333333</v>
      </c>
      <c r="V8" s="58">
        <f t="shared" ref="V8:V16" si="10">U8*$V$5</f>
        <v>95127799.560666651</v>
      </c>
      <c r="W8" s="59">
        <f t="shared" ref="W8:W9" si="11">U8*$W$5</f>
        <v>66791859.265999995</v>
      </c>
      <c r="Y8" s="54">
        <v>3</v>
      </c>
      <c r="Z8" s="58">
        <f>9889512*E8</f>
        <v>9889512</v>
      </c>
      <c r="AA8" s="58">
        <f>(Z8+(Z8*0.5))/30*$AA$5</f>
        <v>168121704</v>
      </c>
      <c r="AB8" s="58">
        <f t="shared" ref="AB8:AB16" si="12">AA8*$AB$5</f>
        <v>67248681.600000009</v>
      </c>
      <c r="AC8" s="59">
        <f t="shared" ref="AC8:AC9" si="13">AA8*$AC$5</f>
        <v>53798945.280000001</v>
      </c>
      <c r="AE8" s="54">
        <v>4</v>
      </c>
      <c r="AF8" s="58">
        <f>10843250*E8</f>
        <v>10843250</v>
      </c>
      <c r="AG8" s="58">
        <f>(AF8+(AF8*0.5))/30*$AG$5</f>
        <v>184335250</v>
      </c>
      <c r="AH8" s="58">
        <f t="shared" ref="AH8:AH16" si="14">AG8*$AH$5</f>
        <v>86637567.5</v>
      </c>
      <c r="AI8" s="59">
        <f t="shared" ref="AI8:AI9" si="15">AG8*$AI$5</f>
        <v>58987280</v>
      </c>
    </row>
    <row r="9" spans="1:35">
      <c r="A9" s="84">
        <v>4</v>
      </c>
      <c r="B9" s="109"/>
      <c r="C9" s="81" t="s">
        <v>6</v>
      </c>
      <c r="D9" s="82">
        <v>6</v>
      </c>
      <c r="E9" s="83">
        <v>1</v>
      </c>
      <c r="G9" s="54">
        <v>3</v>
      </c>
      <c r="H9" s="58">
        <f>8056081*E9</f>
        <v>8056081</v>
      </c>
      <c r="I9" s="58">
        <f>(H9+(H9*0.4)+(H9*0.5))/30*$I$5</f>
        <v>173474277.53333333</v>
      </c>
      <c r="J9" s="58">
        <f t="shared" si="5"/>
        <v>69389711.013333336</v>
      </c>
      <c r="K9" s="59">
        <f t="shared" si="6"/>
        <v>55511768.810666665</v>
      </c>
      <c r="M9" s="54">
        <v>6</v>
      </c>
      <c r="N9" s="58">
        <f>8065655*E9</f>
        <v>8065655</v>
      </c>
      <c r="O9" s="58">
        <f t="shared" si="7"/>
        <v>146257210.66666666</v>
      </c>
      <c r="P9" s="58">
        <f t="shared" si="8"/>
        <v>68740889.013333321</v>
      </c>
      <c r="Q9" s="59">
        <f t="shared" si="9"/>
        <v>48264879.519999996</v>
      </c>
      <c r="S9" s="54">
        <v>1</v>
      </c>
      <c r="T9" s="58">
        <f>8327615*E9</f>
        <v>8327615</v>
      </c>
      <c r="U9" s="58">
        <f>(T9+(T9*0.41)+(T9*0.5))/30*$U$5</f>
        <v>180265106.03333336</v>
      </c>
      <c r="V9" s="58">
        <f t="shared" si="10"/>
        <v>84724599.835666671</v>
      </c>
      <c r="W9" s="59">
        <f t="shared" si="11"/>
        <v>59487484.991000012</v>
      </c>
      <c r="Y9" s="54">
        <v>2</v>
      </c>
      <c r="Z9" s="58">
        <f>8056079*E9</f>
        <v>8056079</v>
      </c>
      <c r="AA9" s="58">
        <f>(Z9+(Z9*0.5))/30*$AA$5</f>
        <v>136953343</v>
      </c>
      <c r="AB9" s="58">
        <f t="shared" si="12"/>
        <v>54781337.200000003</v>
      </c>
      <c r="AC9" s="59">
        <f t="shared" si="13"/>
        <v>43825069.759999998</v>
      </c>
      <c r="AE9" s="54">
        <v>3</v>
      </c>
      <c r="AF9" s="58">
        <f>7851255*E9</f>
        <v>7851255</v>
      </c>
      <c r="AG9" s="58">
        <f>(AF9+(AF9*0.5))/30*$AG$5</f>
        <v>133471335</v>
      </c>
      <c r="AH9" s="58">
        <f t="shared" si="14"/>
        <v>62731527.449999996</v>
      </c>
      <c r="AI9" s="59">
        <f t="shared" si="15"/>
        <v>42710827.200000003</v>
      </c>
    </row>
    <row r="10" spans="1:35" ht="15.75" thickBot="1">
      <c r="A10" s="84"/>
      <c r="B10" s="110" t="s">
        <v>33</v>
      </c>
      <c r="C10" s="111"/>
      <c r="D10" s="112"/>
      <c r="E10" s="67">
        <f>SUM(E11:E12)</f>
        <v>2</v>
      </c>
      <c r="G10" s="76"/>
      <c r="H10" s="69">
        <f>SUM(H11:H12)</f>
        <v>16112162</v>
      </c>
      <c r="I10" s="69">
        <f t="shared" ref="I10:K10" si="16">SUM(I11:I12)</f>
        <v>346948555.06666666</v>
      </c>
      <c r="J10" s="69">
        <f t="shared" si="16"/>
        <v>138779422.02666667</v>
      </c>
      <c r="K10" s="69">
        <f t="shared" si="16"/>
        <v>111023537.62133333</v>
      </c>
      <c r="M10" s="69"/>
      <c r="N10" s="69">
        <f>SUM(N11:N12)</f>
        <v>15298868</v>
      </c>
      <c r="O10" s="69">
        <f t="shared" ref="O10:Q10" si="17">SUM(O11:O12)</f>
        <v>329435624.26666665</v>
      </c>
      <c r="P10" s="69">
        <f t="shared" si="17"/>
        <v>154834743.40533331</v>
      </c>
      <c r="Q10" s="69">
        <f t="shared" si="17"/>
        <v>108713756.008</v>
      </c>
      <c r="S10" s="69"/>
      <c r="T10" s="69">
        <f>SUM(T11:T12)</f>
        <v>16655230</v>
      </c>
      <c r="U10" s="69">
        <f t="shared" ref="U10:W10" si="18">SUM(U11:U12)</f>
        <v>360530212.06666672</v>
      </c>
      <c r="V10" s="69">
        <f t="shared" si="18"/>
        <v>169449199.67133334</v>
      </c>
      <c r="W10" s="69">
        <f t="shared" si="18"/>
        <v>118974969.98200002</v>
      </c>
      <c r="Y10" s="69"/>
      <c r="Z10" s="69">
        <f>SUM(Z11:Z12)</f>
        <v>17114140</v>
      </c>
      <c r="AA10" s="69">
        <f t="shared" ref="AA10:AC10" si="19">SUM(AA11:AA12)</f>
        <v>290940380</v>
      </c>
      <c r="AB10" s="69">
        <f t="shared" si="19"/>
        <v>116376152.00000001</v>
      </c>
      <c r="AC10" s="69">
        <f t="shared" si="19"/>
        <v>93100921.600000009</v>
      </c>
      <c r="AE10" s="69"/>
      <c r="AF10" s="69">
        <f>SUM(AF11:AF12)</f>
        <v>18457591</v>
      </c>
      <c r="AG10" s="69">
        <f t="shared" ref="AG10:AI10" si="20">SUM(AG11:AG12)</f>
        <v>313779047</v>
      </c>
      <c r="AH10" s="69">
        <f t="shared" si="20"/>
        <v>147476152.08999997</v>
      </c>
      <c r="AI10" s="69">
        <f t="shared" si="20"/>
        <v>100409295.04000001</v>
      </c>
    </row>
    <row r="11" spans="1:35">
      <c r="A11" s="84">
        <v>2</v>
      </c>
      <c r="B11" s="108" t="s">
        <v>22</v>
      </c>
      <c r="C11" s="81" t="s">
        <v>7</v>
      </c>
      <c r="D11" s="82">
        <v>115</v>
      </c>
      <c r="E11" s="83">
        <v>1</v>
      </c>
      <c r="G11" s="54">
        <v>4</v>
      </c>
      <c r="H11" s="58">
        <f>8056081*E11</f>
        <v>8056081</v>
      </c>
      <c r="I11" s="58">
        <f>(H11+(H11*0.4)+(H11*0.5))/30*$I$5</f>
        <v>173474277.53333333</v>
      </c>
      <c r="J11" s="58">
        <f t="shared" si="5"/>
        <v>69389711.013333336</v>
      </c>
      <c r="K11" s="59">
        <f t="shared" ref="K11:K12" si="21">I11*$K$5</f>
        <v>55511768.810666665</v>
      </c>
      <c r="M11" s="54">
        <v>6</v>
      </c>
      <c r="N11" s="58">
        <f>8065655*E11</f>
        <v>8065655</v>
      </c>
      <c r="O11" s="58">
        <f>(N11+(N11*0.4)+(N11*0.5))/30*$O$5</f>
        <v>173680437.66666666</v>
      </c>
      <c r="P11" s="58">
        <f t="shared" si="8"/>
        <v>81629805.703333318</v>
      </c>
      <c r="Q11" s="59">
        <f>O11*$Q$5</f>
        <v>57314544.43</v>
      </c>
      <c r="S11" s="54">
        <v>1</v>
      </c>
      <c r="T11" s="58">
        <f>8327615*E11</f>
        <v>8327615</v>
      </c>
      <c r="U11" s="58">
        <f t="shared" ref="U11:U12" si="22">(T11+(T11*0.41)+(T11*0.5))/30*$U$5</f>
        <v>180265106.03333336</v>
      </c>
      <c r="V11" s="58">
        <f t="shared" si="10"/>
        <v>84724599.835666671</v>
      </c>
      <c r="W11" s="59">
        <f t="shared" ref="W11:W12" si="23">U11*$W$5</f>
        <v>59487484.991000012</v>
      </c>
      <c r="Y11" s="54">
        <v>3</v>
      </c>
      <c r="Z11" s="58">
        <f>9889512*E11</f>
        <v>9889512</v>
      </c>
      <c r="AA11" s="58">
        <f>(Z11+(Z11*0.5))/30*$AA$5</f>
        <v>168121704</v>
      </c>
      <c r="AB11" s="58">
        <f t="shared" si="12"/>
        <v>67248681.600000009</v>
      </c>
      <c r="AC11" s="59">
        <f t="shared" ref="AC11:AC12" si="24">AA11*$AC$5</f>
        <v>53798945.280000001</v>
      </c>
      <c r="AE11" s="54">
        <v>3</v>
      </c>
      <c r="AF11" s="58">
        <f>8749492*E11</f>
        <v>8749492</v>
      </c>
      <c r="AG11" s="58">
        <f>(AF11+(AF11*0.5))/30*$AG$5</f>
        <v>148741364</v>
      </c>
      <c r="AH11" s="58">
        <f t="shared" si="14"/>
        <v>69908441.079999998</v>
      </c>
      <c r="AI11" s="59">
        <f t="shared" ref="AI11:AI12" si="25">AG11*$AI$5</f>
        <v>47597236.480000004</v>
      </c>
    </row>
    <row r="12" spans="1:35">
      <c r="A12" s="84">
        <v>1</v>
      </c>
      <c r="B12" s="109"/>
      <c r="C12" s="81" t="s">
        <v>8</v>
      </c>
      <c r="D12" s="82">
        <v>105</v>
      </c>
      <c r="E12" s="83">
        <v>1</v>
      </c>
      <c r="G12" s="54">
        <v>4</v>
      </c>
      <c r="H12" s="58">
        <f>8056081*E12</f>
        <v>8056081</v>
      </c>
      <c r="I12" s="58">
        <f>(H12+(H12*0.4)+(H12*0.5))/30*$I$5</f>
        <v>173474277.53333333</v>
      </c>
      <c r="J12" s="58">
        <f t="shared" si="5"/>
        <v>69389711.013333336</v>
      </c>
      <c r="K12" s="59">
        <f t="shared" si="21"/>
        <v>55511768.810666665</v>
      </c>
      <c r="M12" s="54">
        <v>5</v>
      </c>
      <c r="N12" s="58">
        <f>7233213*E12</f>
        <v>7233213</v>
      </c>
      <c r="O12" s="58">
        <f>(N12+(N12*0.4)+(N12*0.5))/30*$O$5</f>
        <v>155755186.59999999</v>
      </c>
      <c r="P12" s="58">
        <f t="shared" si="8"/>
        <v>73204937.701999992</v>
      </c>
      <c r="Q12" s="59">
        <f>O12*$Q$5</f>
        <v>51399211.578000002</v>
      </c>
      <c r="S12" s="54">
        <v>1</v>
      </c>
      <c r="T12" s="58">
        <f>8327615*E12</f>
        <v>8327615</v>
      </c>
      <c r="U12" s="58">
        <f t="shared" si="22"/>
        <v>180265106.03333336</v>
      </c>
      <c r="V12" s="58">
        <f t="shared" si="10"/>
        <v>84724599.835666671</v>
      </c>
      <c r="W12" s="59">
        <f t="shared" si="23"/>
        <v>59487484.991000012</v>
      </c>
      <c r="Y12" s="54">
        <v>2</v>
      </c>
      <c r="Z12" s="58">
        <f>7224628*E12</f>
        <v>7224628</v>
      </c>
      <c r="AA12" s="58">
        <f>(Z12+(Z12*0.5))/30*$AA$5</f>
        <v>122818676.00000001</v>
      </c>
      <c r="AB12" s="58">
        <f t="shared" si="12"/>
        <v>49127470.400000006</v>
      </c>
      <c r="AC12" s="59">
        <f t="shared" si="24"/>
        <v>39301976.320000008</v>
      </c>
      <c r="AE12" s="54">
        <v>2</v>
      </c>
      <c r="AF12" s="58">
        <f>9708099*E12</f>
        <v>9708099</v>
      </c>
      <c r="AG12" s="58">
        <f>(AF12+(AF12*0.5))/30*$AG$5</f>
        <v>165037683</v>
      </c>
      <c r="AH12" s="58">
        <f t="shared" si="14"/>
        <v>77567711.00999999</v>
      </c>
      <c r="AI12" s="59">
        <f t="shared" si="25"/>
        <v>52812058.560000002</v>
      </c>
    </row>
    <row r="13" spans="1:35" ht="15.75" thickBot="1">
      <c r="A13" s="84"/>
      <c r="B13" s="110" t="s">
        <v>34</v>
      </c>
      <c r="C13" s="111"/>
      <c r="D13" s="112"/>
      <c r="E13" s="67">
        <f>SUM(E14:E16)</f>
        <v>3</v>
      </c>
      <c r="G13" s="76"/>
      <c r="H13" s="69">
        <f>SUM(H14:H16)</f>
        <v>14542433</v>
      </c>
      <c r="I13" s="69">
        <f t="shared" ref="I13:K13" si="26">SUM(I14:I16)</f>
        <v>230739936.93333337</v>
      </c>
      <c r="J13" s="69">
        <f t="shared" si="26"/>
        <v>92295974.773333341</v>
      </c>
      <c r="K13" s="69">
        <f t="shared" si="26"/>
        <v>73836779.818666667</v>
      </c>
      <c r="M13" s="69"/>
      <c r="N13" s="69">
        <f>SUM(N14:N16)</f>
        <v>14542434</v>
      </c>
      <c r="O13" s="69">
        <f t="shared" ref="O13:Q13" si="27">SUM(O14:O16)</f>
        <v>230739952.80000001</v>
      </c>
      <c r="P13" s="69">
        <f t="shared" si="27"/>
        <v>108447777.81599998</v>
      </c>
      <c r="Q13" s="69">
        <f t="shared" si="27"/>
        <v>76144184.423999995</v>
      </c>
      <c r="S13" s="69"/>
      <c r="T13" s="69">
        <f>SUM(T14:T16)</f>
        <v>17869561</v>
      </c>
      <c r="U13" s="69">
        <f t="shared" ref="U13:W13" si="28">SUM(U14:U16)</f>
        <v>302282884.26666665</v>
      </c>
      <c r="V13" s="69">
        <f t="shared" si="28"/>
        <v>142072955.60533333</v>
      </c>
      <c r="W13" s="69">
        <f t="shared" si="28"/>
        <v>99753351.807999998</v>
      </c>
      <c r="Y13" s="69"/>
      <c r="Z13" s="69">
        <f>SUM(Z14:Z16)</f>
        <v>24130992</v>
      </c>
      <c r="AA13" s="69">
        <f t="shared" ref="AA13:AC13" si="29">SUM(AA14:AA16)</f>
        <v>382878406.39999998</v>
      </c>
      <c r="AB13" s="69">
        <f t="shared" si="29"/>
        <v>153151362.56</v>
      </c>
      <c r="AC13" s="69">
        <f t="shared" si="29"/>
        <v>122521090.04799999</v>
      </c>
      <c r="AE13" s="69"/>
      <c r="AF13" s="69">
        <f>SUM(AF14:AF16)</f>
        <v>15971992</v>
      </c>
      <c r="AG13" s="69">
        <f t="shared" ref="AG13:AI13" si="30">SUM(AG14:AG16)</f>
        <v>253422273.06666666</v>
      </c>
      <c r="AH13" s="69">
        <f t="shared" si="30"/>
        <v>119108468.34133333</v>
      </c>
      <c r="AI13" s="69">
        <f t="shared" si="30"/>
        <v>81095127.381333336</v>
      </c>
    </row>
    <row r="14" spans="1:35">
      <c r="A14" s="84">
        <v>9</v>
      </c>
      <c r="B14" s="108" t="s">
        <v>24</v>
      </c>
      <c r="C14" s="81" t="s">
        <v>11</v>
      </c>
      <c r="D14" s="85">
        <v>222</v>
      </c>
      <c r="E14" s="83">
        <v>1</v>
      </c>
      <c r="G14" s="54">
        <v>12</v>
      </c>
      <c r="H14" s="58">
        <f>5786214*E14</f>
        <v>5786214</v>
      </c>
      <c r="I14" s="58">
        <f>(H14+(H14*0.4))/30*$I$5</f>
        <v>91807928.799999997</v>
      </c>
      <c r="J14" s="58">
        <f t="shared" si="5"/>
        <v>36723171.520000003</v>
      </c>
      <c r="K14" s="59">
        <f t="shared" ref="K14:K16" si="31">I14*$K$5</f>
        <v>29378537.215999998</v>
      </c>
      <c r="M14" s="54">
        <v>27</v>
      </c>
      <c r="N14" s="58">
        <f>5786214*E14</f>
        <v>5786214</v>
      </c>
      <c r="O14" s="58">
        <f>(N14+(N14*0.4))/30*$O$5</f>
        <v>91807928.799999997</v>
      </c>
      <c r="P14" s="58">
        <f t="shared" si="8"/>
        <v>43149726.535999998</v>
      </c>
      <c r="Q14" s="59">
        <f>O14*$Q$5</f>
        <v>30296616.504000001</v>
      </c>
      <c r="S14" s="54">
        <v>8</v>
      </c>
      <c r="T14" s="58">
        <f>8273169*E14</f>
        <v>8273169</v>
      </c>
      <c r="U14" s="58">
        <f>(T14+(T14*0.2)+(T14*0.4))/30*$O$5</f>
        <v>150020131.19999999</v>
      </c>
      <c r="V14" s="58">
        <f t="shared" si="10"/>
        <v>70509461.66399999</v>
      </c>
      <c r="W14" s="59">
        <f t="shared" ref="W14:W16" si="32">U14*$W$5</f>
        <v>49506643.295999996</v>
      </c>
      <c r="Y14" s="54">
        <v>1</v>
      </c>
      <c r="Z14" s="58">
        <f>8043664*E14</f>
        <v>8043664</v>
      </c>
      <c r="AA14" s="58">
        <f>(Z14+(Z14*0.4))/30*$AA$5</f>
        <v>127626135.46666665</v>
      </c>
      <c r="AB14" s="58">
        <f t="shared" si="12"/>
        <v>51050454.186666667</v>
      </c>
      <c r="AC14" s="59">
        <f t="shared" ref="AC14:AC16" si="33">AA14*$AC$5</f>
        <v>40840363.349333331</v>
      </c>
      <c r="AE14" s="54">
        <v>5</v>
      </c>
      <c r="AF14" s="58">
        <f>6485836*E14</f>
        <v>6485836</v>
      </c>
      <c r="AG14" s="58">
        <f>(AF14+(AF14*0.4))/30*$AG$5</f>
        <v>102908597.86666667</v>
      </c>
      <c r="AH14" s="58">
        <f t="shared" si="14"/>
        <v>48367040.997333333</v>
      </c>
      <c r="AI14" s="59">
        <f t="shared" ref="AI14:AI16" si="34">AG14*$AI$5</f>
        <v>32930751.317333337</v>
      </c>
    </row>
    <row r="15" spans="1:35">
      <c r="A15" s="84">
        <v>5</v>
      </c>
      <c r="B15" s="109"/>
      <c r="C15" s="81" t="s">
        <v>12</v>
      </c>
      <c r="D15" s="85">
        <v>219</v>
      </c>
      <c r="E15" s="83">
        <v>1</v>
      </c>
      <c r="G15" s="54">
        <v>7</v>
      </c>
      <c r="H15" s="58">
        <f>4679551*E15</f>
        <v>4679551</v>
      </c>
      <c r="I15" s="58">
        <f t="shared" ref="I15:I16" si="35">(H15+(H15*0.4))/30*$I$5</f>
        <v>74248875.866666675</v>
      </c>
      <c r="J15" s="58">
        <f t="shared" si="5"/>
        <v>29699550.346666671</v>
      </c>
      <c r="K15" s="59">
        <f t="shared" si="31"/>
        <v>23759640.277333338</v>
      </c>
      <c r="M15" s="54">
        <v>18</v>
      </c>
      <c r="N15" s="58">
        <f>4679552*E15</f>
        <v>4679552</v>
      </c>
      <c r="O15" s="58">
        <f t="shared" ref="O15:O16" si="36">(N15+(N15*0.4))/30*$O$5</f>
        <v>74248891.733333334</v>
      </c>
      <c r="P15" s="58">
        <f t="shared" si="8"/>
        <v>34896979.114666663</v>
      </c>
      <c r="Q15" s="59">
        <f>O15*$Q$5</f>
        <v>24502134.272</v>
      </c>
      <c r="S15" s="54">
        <v>5</v>
      </c>
      <c r="T15" s="58">
        <f>5058187*E15</f>
        <v>5058187</v>
      </c>
      <c r="U15" s="58">
        <f>(T15+(T15*0.4))/30*$O$5</f>
        <v>80256567.066666663</v>
      </c>
      <c r="V15" s="58">
        <f t="shared" si="10"/>
        <v>37720586.521333329</v>
      </c>
      <c r="W15" s="59">
        <f t="shared" si="32"/>
        <v>26484667.131999999</v>
      </c>
      <c r="Y15" s="54">
        <v>1</v>
      </c>
      <c r="Z15" s="58">
        <f>8043664*E15</f>
        <v>8043664</v>
      </c>
      <c r="AA15" s="58">
        <f t="shared" ref="AA15:AA16" si="37">(Z15+(Z15*0.4))/30*$AA$5</f>
        <v>127626135.46666665</v>
      </c>
      <c r="AB15" s="58">
        <f t="shared" si="12"/>
        <v>51050454.186666667</v>
      </c>
      <c r="AC15" s="59">
        <f t="shared" si="33"/>
        <v>40840363.349333331</v>
      </c>
      <c r="AE15" s="54">
        <v>2</v>
      </c>
      <c r="AF15" s="58">
        <f>5183947*E15</f>
        <v>5183947</v>
      </c>
      <c r="AG15" s="58">
        <f t="shared" ref="AG15:AG16" si="38">(AF15+(AF15*0.4))/30*$AG$5</f>
        <v>82251959.066666663</v>
      </c>
      <c r="AH15" s="58">
        <f t="shared" si="14"/>
        <v>38658420.761333331</v>
      </c>
      <c r="AI15" s="59">
        <f t="shared" si="34"/>
        <v>26320626.901333332</v>
      </c>
    </row>
    <row r="16" spans="1:35">
      <c r="A16" s="84">
        <v>6</v>
      </c>
      <c r="B16" s="109"/>
      <c r="C16" s="81" t="s">
        <v>12</v>
      </c>
      <c r="D16" s="85">
        <v>219</v>
      </c>
      <c r="E16" s="83">
        <v>1</v>
      </c>
      <c r="G16" s="54">
        <v>5</v>
      </c>
      <c r="H16" s="58">
        <f>4076668*E16</f>
        <v>4076668</v>
      </c>
      <c r="I16" s="58">
        <f t="shared" si="35"/>
        <v>64683132.266666673</v>
      </c>
      <c r="J16" s="58">
        <f t="shared" si="5"/>
        <v>25873252.90666667</v>
      </c>
      <c r="K16" s="59">
        <f t="shared" si="31"/>
        <v>20698602.325333335</v>
      </c>
      <c r="M16" s="54">
        <v>11</v>
      </c>
      <c r="N16" s="58">
        <f>4076668*E16</f>
        <v>4076668</v>
      </c>
      <c r="O16" s="58">
        <f t="shared" si="36"/>
        <v>64683132.266666673</v>
      </c>
      <c r="P16" s="58">
        <f t="shared" si="8"/>
        <v>30401072.165333334</v>
      </c>
      <c r="Q16" s="59">
        <f>O16*$Q$5</f>
        <v>21345433.648000002</v>
      </c>
      <c r="S16" s="54">
        <v>2</v>
      </c>
      <c r="T16" s="58">
        <f>4538205*E16</f>
        <v>4538205</v>
      </c>
      <c r="U16" s="58">
        <f>(T16+(T16*0.4))/30*$O$5</f>
        <v>72006186</v>
      </c>
      <c r="V16" s="58">
        <f t="shared" si="10"/>
        <v>33842907.420000002</v>
      </c>
      <c r="W16" s="59">
        <f t="shared" si="32"/>
        <v>23762041.380000003</v>
      </c>
      <c r="Y16" s="54">
        <v>1</v>
      </c>
      <c r="Z16" s="58">
        <f>8043664*E16</f>
        <v>8043664</v>
      </c>
      <c r="AA16" s="58">
        <f t="shared" si="37"/>
        <v>127626135.46666665</v>
      </c>
      <c r="AB16" s="58">
        <f t="shared" si="12"/>
        <v>51050454.186666667</v>
      </c>
      <c r="AC16" s="59">
        <f t="shared" si="33"/>
        <v>40840363.349333331</v>
      </c>
      <c r="AE16" s="54">
        <v>1</v>
      </c>
      <c r="AF16" s="58">
        <f>4302209*E16</f>
        <v>4302209</v>
      </c>
      <c r="AG16" s="58">
        <f t="shared" si="38"/>
        <v>68261716.133333325</v>
      </c>
      <c r="AH16" s="58">
        <f t="shared" si="14"/>
        <v>32083006.582666662</v>
      </c>
      <c r="AI16" s="59">
        <f t="shared" si="34"/>
        <v>21843749.162666664</v>
      </c>
    </row>
    <row r="17" spans="1:36" ht="15.75" thickBot="1">
      <c r="A17" s="84"/>
      <c r="B17" s="110" t="s">
        <v>35</v>
      </c>
      <c r="C17" s="111"/>
      <c r="D17" s="112"/>
      <c r="E17" s="67"/>
      <c r="G17" s="76"/>
      <c r="H17" s="69">
        <f>SUM(H18:H19)</f>
        <v>0</v>
      </c>
      <c r="I17" s="69">
        <f t="shared" ref="I17:K17" si="39">SUM(I18:I19)</f>
        <v>0</v>
      </c>
      <c r="J17" s="69">
        <f t="shared" si="39"/>
        <v>0</v>
      </c>
      <c r="K17" s="69">
        <f t="shared" si="39"/>
        <v>0</v>
      </c>
      <c r="M17" s="69"/>
      <c r="N17" s="69">
        <f>SUM(N18:N19)</f>
        <v>0</v>
      </c>
      <c r="O17" s="69">
        <f t="shared" ref="O17:Q17" si="40">SUM(O18:O19)</f>
        <v>0</v>
      </c>
      <c r="P17" s="69">
        <f t="shared" si="40"/>
        <v>0</v>
      </c>
      <c r="Q17" s="69">
        <f t="shared" si="40"/>
        <v>0</v>
      </c>
      <c r="S17" s="69"/>
      <c r="T17" s="69">
        <f>SUM(T18:T19)</f>
        <v>0</v>
      </c>
      <c r="U17" s="69">
        <f t="shared" ref="U17:W17" si="41">SUM(U18:U19)</f>
        <v>0</v>
      </c>
      <c r="V17" s="69">
        <f t="shared" si="41"/>
        <v>0</v>
      </c>
      <c r="W17" s="69">
        <f t="shared" si="41"/>
        <v>0</v>
      </c>
      <c r="Y17" s="69"/>
      <c r="Z17" s="69">
        <f>SUM(Z18:Z19)</f>
        <v>0</v>
      </c>
      <c r="AA17" s="69">
        <f t="shared" ref="AA17:AC17" si="42">SUM(AA18:AA19)</f>
        <v>0</v>
      </c>
      <c r="AB17" s="69">
        <f t="shared" si="42"/>
        <v>0</v>
      </c>
      <c r="AC17" s="69">
        <f t="shared" si="42"/>
        <v>0</v>
      </c>
      <c r="AE17" s="69"/>
      <c r="AF17" s="69">
        <f>SUM(AF18:AF19)</f>
        <v>0</v>
      </c>
      <c r="AG17" s="69">
        <f t="shared" ref="AG17:AI17" si="43">SUM(AG18:AG19)</f>
        <v>0</v>
      </c>
      <c r="AH17" s="69">
        <f t="shared" si="43"/>
        <v>0</v>
      </c>
      <c r="AI17" s="69">
        <f t="shared" si="43"/>
        <v>0</v>
      </c>
    </row>
    <row r="18" spans="1:36">
      <c r="A18" s="84"/>
      <c r="B18" s="108" t="s">
        <v>36</v>
      </c>
      <c r="C18" s="35"/>
      <c r="D18" s="56"/>
      <c r="E18" s="62"/>
      <c r="G18" s="63"/>
      <c r="H18" s="61"/>
      <c r="I18" s="61"/>
      <c r="J18" s="61"/>
      <c r="K18" s="62"/>
      <c r="M18" s="63"/>
      <c r="N18" s="61"/>
      <c r="O18" s="61"/>
      <c r="P18" s="61"/>
      <c r="Q18" s="62"/>
      <c r="S18" s="63"/>
      <c r="T18" s="61"/>
      <c r="U18" s="61"/>
      <c r="V18" s="61"/>
      <c r="W18" s="62"/>
      <c r="Y18" s="63"/>
      <c r="Z18" s="61"/>
      <c r="AA18" s="61"/>
      <c r="AB18" s="61"/>
      <c r="AC18" s="62"/>
      <c r="AE18" s="63"/>
      <c r="AF18" s="61"/>
      <c r="AG18" s="61"/>
      <c r="AH18" s="61"/>
      <c r="AI18" s="62"/>
    </row>
    <row r="19" spans="1:36">
      <c r="A19" s="84"/>
      <c r="B19" s="109"/>
      <c r="C19" s="35"/>
      <c r="D19" s="56"/>
      <c r="E19" s="62"/>
      <c r="G19" s="63"/>
      <c r="H19" s="61"/>
      <c r="I19" s="61"/>
      <c r="J19" s="61"/>
      <c r="K19" s="62"/>
      <c r="M19" s="63"/>
      <c r="N19" s="61"/>
      <c r="O19" s="61"/>
      <c r="P19" s="61"/>
      <c r="Q19" s="62"/>
      <c r="S19" s="63"/>
      <c r="T19" s="61"/>
      <c r="U19" s="61"/>
      <c r="V19" s="61"/>
      <c r="W19" s="62"/>
      <c r="Y19" s="63"/>
      <c r="Z19" s="61"/>
      <c r="AA19" s="61"/>
      <c r="AB19" s="61"/>
      <c r="AC19" s="62"/>
      <c r="AE19" s="63"/>
      <c r="AF19" s="61"/>
      <c r="AG19" s="61"/>
      <c r="AH19" s="61"/>
      <c r="AI19" s="62"/>
    </row>
    <row r="20" spans="1:36" ht="15.75" thickBot="1">
      <c r="A20" s="84"/>
      <c r="B20" s="110" t="s">
        <v>37</v>
      </c>
      <c r="C20" s="111"/>
      <c r="D20" s="112"/>
      <c r="E20" s="67">
        <f>SUM(E21:E22)</f>
        <v>2</v>
      </c>
      <c r="G20" s="76"/>
      <c r="H20" s="69">
        <f>SUM(H21:H22)</f>
        <v>6788525</v>
      </c>
      <c r="I20" s="69">
        <f t="shared" ref="I20:K20" si="44">SUM(I21:I22)</f>
        <v>76936616.666666657</v>
      </c>
      <c r="J20" s="69">
        <f t="shared" si="44"/>
        <v>30774646.666666668</v>
      </c>
      <c r="K20" s="69">
        <f t="shared" si="44"/>
        <v>24619717.333333336</v>
      </c>
      <c r="M20" s="69"/>
      <c r="N20" s="69">
        <f>SUM(N21:N22)</f>
        <v>7470830</v>
      </c>
      <c r="O20" s="69">
        <f t="shared" ref="O20:Q20" si="45">SUM(O21:O22)</f>
        <v>84669406.666666657</v>
      </c>
      <c r="P20" s="69">
        <f t="shared" si="45"/>
        <v>39794621.133333325</v>
      </c>
      <c r="Q20" s="69">
        <f t="shared" si="45"/>
        <v>27517557.166666664</v>
      </c>
      <c r="S20" s="69"/>
      <c r="T20" s="69">
        <f>SUM(T21:T22)</f>
        <v>7470830</v>
      </c>
      <c r="U20" s="69">
        <f t="shared" ref="U20:W20" si="46">SUM(U21:U22)</f>
        <v>84669406.666666657</v>
      </c>
      <c r="V20" s="69">
        <f t="shared" si="46"/>
        <v>39794621.133333325</v>
      </c>
      <c r="W20" s="69">
        <f t="shared" si="46"/>
        <v>27940904.199999999</v>
      </c>
      <c r="Y20" s="69"/>
      <c r="Z20" s="69">
        <f>SUM(Z21:Z22)</f>
        <v>6965158</v>
      </c>
      <c r="AA20" s="69">
        <f t="shared" ref="AA20:AC20" si="47">SUM(AA21:AA22)</f>
        <v>78938457.333333328</v>
      </c>
      <c r="AB20" s="69">
        <f t="shared" si="47"/>
        <v>31575382.933333334</v>
      </c>
      <c r="AC20" s="69">
        <f t="shared" si="47"/>
        <v>25260306.346666664</v>
      </c>
      <c r="AE20" s="69"/>
      <c r="AF20" s="69">
        <f>SUM(AF21:AF22)</f>
        <v>6788526</v>
      </c>
      <c r="AG20" s="69">
        <f t="shared" ref="AG20:AI20" si="48">SUM(AG21:AG22)</f>
        <v>76936628</v>
      </c>
      <c r="AH20" s="69">
        <f t="shared" si="48"/>
        <v>36160215.159999996</v>
      </c>
      <c r="AI20" s="69">
        <f t="shared" si="48"/>
        <v>24619720.960000001</v>
      </c>
    </row>
    <row r="21" spans="1:36">
      <c r="A21" s="84">
        <v>3</v>
      </c>
      <c r="B21" s="108" t="s">
        <v>23</v>
      </c>
      <c r="C21" s="81" t="s">
        <v>14</v>
      </c>
      <c r="D21" s="82">
        <v>425</v>
      </c>
      <c r="E21" s="83">
        <v>1</v>
      </c>
      <c r="G21" s="54">
        <v>12</v>
      </c>
      <c r="H21" s="58">
        <f>3394263*E21</f>
        <v>3394263</v>
      </c>
      <c r="I21" s="58">
        <f>(H21/30*$I$5)</f>
        <v>38468314</v>
      </c>
      <c r="J21" s="58">
        <f t="shared" ref="J21:J22" si="49">I21*$J$5</f>
        <v>15387325.600000001</v>
      </c>
      <c r="K21" s="59">
        <f t="shared" ref="K21:K22" si="50">I21*$K$5</f>
        <v>12309860.48</v>
      </c>
      <c r="M21" s="54">
        <v>27</v>
      </c>
      <c r="N21" s="58">
        <f>3735415*E21</f>
        <v>3735415</v>
      </c>
      <c r="O21" s="58">
        <f>(N21/30*$O$5)</f>
        <v>42334703.333333328</v>
      </c>
      <c r="P21" s="58">
        <f>O21*$P$5</f>
        <v>19897310.566666663</v>
      </c>
      <c r="Q21" s="59">
        <f>O21*$Q$5</f>
        <v>13970452.1</v>
      </c>
      <c r="S21" s="54">
        <v>1</v>
      </c>
      <c r="T21" s="58">
        <f>3735415*E21</f>
        <v>3735415</v>
      </c>
      <c r="U21" s="58">
        <f>(T21/30*$O$5)</f>
        <v>42334703.333333328</v>
      </c>
      <c r="V21" s="58">
        <f t="shared" ref="V21:V22" si="51">U21*$V$5</f>
        <v>19897310.566666663</v>
      </c>
      <c r="W21" s="59">
        <f t="shared" ref="W21:W22" si="52">U21*$W$5</f>
        <v>13970452.1</v>
      </c>
      <c r="Y21" s="54">
        <v>2</v>
      </c>
      <c r="Z21" s="58">
        <f>3482579*E21</f>
        <v>3482579</v>
      </c>
      <c r="AA21" s="58">
        <f>(Z21/30*$AA$5)</f>
        <v>39469228.666666664</v>
      </c>
      <c r="AB21" s="58">
        <f>AA21*$AB$5</f>
        <v>15787691.466666667</v>
      </c>
      <c r="AC21" s="59">
        <f>AA21*$AC$5</f>
        <v>12630153.173333332</v>
      </c>
      <c r="AE21" s="54">
        <v>5</v>
      </c>
      <c r="AF21" s="58">
        <f>3394263*E21</f>
        <v>3394263</v>
      </c>
      <c r="AG21" s="58">
        <f>(AF21/30*$AG$5)</f>
        <v>38468314</v>
      </c>
      <c r="AH21" s="58">
        <f t="shared" ref="AH21:AH22" si="53">AG21*$AH$5</f>
        <v>18080107.579999998</v>
      </c>
      <c r="AI21" s="59">
        <f t="shared" ref="AI21:AI22" si="54">AG21*$AI$5</f>
        <v>12309860.48</v>
      </c>
    </row>
    <row r="22" spans="1:36" ht="15.75" thickBot="1">
      <c r="A22" s="84">
        <v>1</v>
      </c>
      <c r="B22" s="109"/>
      <c r="C22" s="81" t="s">
        <v>15</v>
      </c>
      <c r="D22" s="82">
        <v>407</v>
      </c>
      <c r="E22" s="83">
        <v>1</v>
      </c>
      <c r="G22" s="54">
        <v>12</v>
      </c>
      <c r="H22" s="58">
        <f>3394262*E22</f>
        <v>3394262</v>
      </c>
      <c r="I22" s="58">
        <f>(H22)/30*$I$5</f>
        <v>38468302.666666664</v>
      </c>
      <c r="J22" s="58">
        <f t="shared" si="49"/>
        <v>15387321.066666666</v>
      </c>
      <c r="K22" s="59">
        <f t="shared" si="50"/>
        <v>12309856.853333334</v>
      </c>
      <c r="M22" s="54">
        <v>27</v>
      </c>
      <c r="N22" s="58">
        <f>3735415*E22</f>
        <v>3735415</v>
      </c>
      <c r="O22" s="58">
        <f>(N22/30*$O$5)</f>
        <v>42334703.333333328</v>
      </c>
      <c r="P22" s="58">
        <f>O22*$P$5</f>
        <v>19897310.566666663</v>
      </c>
      <c r="Q22" s="59">
        <f t="shared" ref="Q22" si="55">O22*$K$5</f>
        <v>13547105.066666665</v>
      </c>
      <c r="S22" s="54">
        <v>1</v>
      </c>
      <c r="T22" s="58">
        <f>3735415*E22</f>
        <v>3735415</v>
      </c>
      <c r="U22" s="58">
        <f>(T22/30*$O$5)</f>
        <v>42334703.333333328</v>
      </c>
      <c r="V22" s="58">
        <f t="shared" si="51"/>
        <v>19897310.566666663</v>
      </c>
      <c r="W22" s="59">
        <f t="shared" si="52"/>
        <v>13970452.1</v>
      </c>
      <c r="Y22" s="54">
        <v>2</v>
      </c>
      <c r="Z22" s="58">
        <f>3482579*E22</f>
        <v>3482579</v>
      </c>
      <c r="AA22" s="58">
        <f>(Z22/30*$AA$5)</f>
        <v>39469228.666666664</v>
      </c>
      <c r="AB22" s="58">
        <f>AA22*$AB$5</f>
        <v>15787691.466666667</v>
      </c>
      <c r="AC22" s="59">
        <f>AA22*$AC$5</f>
        <v>12630153.173333332</v>
      </c>
      <c r="AE22" s="54">
        <v>5</v>
      </c>
      <c r="AF22" s="58">
        <f>3394263*E22</f>
        <v>3394263</v>
      </c>
      <c r="AG22" s="58">
        <f>(AF22/30*$AG$5)</f>
        <v>38468314</v>
      </c>
      <c r="AH22" s="58">
        <f t="shared" si="53"/>
        <v>18080107.579999998</v>
      </c>
      <c r="AI22" s="59">
        <f t="shared" si="54"/>
        <v>12309860.48</v>
      </c>
    </row>
    <row r="23" spans="1:36">
      <c r="B23" s="36"/>
      <c r="C23" s="37"/>
      <c r="D23" s="57"/>
      <c r="E23" s="68"/>
      <c r="G23" s="53"/>
      <c r="H23"/>
      <c r="I23"/>
      <c r="J23"/>
      <c r="K23" s="60"/>
      <c r="M23" s="53"/>
      <c r="N23"/>
      <c r="O23"/>
      <c r="P23"/>
      <c r="Q23" s="60"/>
      <c r="S23" s="53"/>
      <c r="T23"/>
      <c r="U23"/>
      <c r="V23"/>
      <c r="W23" s="60"/>
      <c r="Y23" s="53"/>
      <c r="Z23"/>
      <c r="AA23"/>
      <c r="AB23"/>
      <c r="AC23" s="60"/>
      <c r="AE23" s="53"/>
      <c r="AF23"/>
      <c r="AG23"/>
      <c r="AH23"/>
      <c r="AI23" s="60"/>
    </row>
    <row r="24" spans="1:36" ht="15.75" thickBot="1">
      <c r="B24" s="102" t="s">
        <v>39</v>
      </c>
      <c r="C24" s="103"/>
      <c r="D24" s="104"/>
      <c r="E24" s="69">
        <f>E6+E10+E13+E17+E20</f>
        <v>10</v>
      </c>
      <c r="G24" s="76"/>
      <c r="H24" s="69">
        <f>H6+H10+H13+H17+H20</f>
        <v>66478417</v>
      </c>
      <c r="I24" s="69">
        <f>I6+I10+I13+I17+I20</f>
        <v>1242146843.8000002</v>
      </c>
      <c r="J24" s="69">
        <f>J6+J10+J13+J17+J20</f>
        <v>496858737.52000004</v>
      </c>
      <c r="K24" s="69">
        <f>K6+K10+K13+K17+K20</f>
        <v>397486990.01599997</v>
      </c>
      <c r="M24" s="69"/>
      <c r="N24" s="69">
        <f>N6+N10+N13+N17+N20</f>
        <v>66381934</v>
      </c>
      <c r="O24" s="69">
        <f>O6+O10+O13+O17+O20</f>
        <v>1171977393.3333335</v>
      </c>
      <c r="P24" s="69">
        <f>P6+P10+P13+P17+P20</f>
        <v>550829374.86666656</v>
      </c>
      <c r="Q24" s="69">
        <f>Q6+Q10+Q13+Q17+Q20</f>
        <v>386329192.76666671</v>
      </c>
      <c r="S24" s="69"/>
      <c r="T24" s="69">
        <f>T6+T10+T13+T17+T20</f>
        <v>71601501</v>
      </c>
      <c r="U24" s="69">
        <f>U6+U10+U13+U17+U20</f>
        <v>1399402339.9000001</v>
      </c>
      <c r="V24" s="69">
        <f>V6+V10+V13+V17+V20</f>
        <v>657719099.7529999</v>
      </c>
      <c r="W24" s="69">
        <f>W6+W10+W13+W17+W20</f>
        <v>461802772.167</v>
      </c>
      <c r="Y24" s="69"/>
      <c r="Z24" s="69">
        <f>Z6+Z10+Z13+Z17+Z20</f>
        <v>77245585</v>
      </c>
      <c r="AA24" s="69">
        <f>AA6+AA10+AA13+AA17+AA20</f>
        <v>1372040570.7333333</v>
      </c>
      <c r="AB24" s="69">
        <f>AB6+AB10+AB13+AB17+AB20</f>
        <v>548816228.29333329</v>
      </c>
      <c r="AC24" s="69">
        <f>AC6+AC10+AC13+AC17+AC20</f>
        <v>439052982.63466668</v>
      </c>
      <c r="AE24" s="69"/>
      <c r="AF24" s="69">
        <f>AF6+AF10+AF13+AF17+AF20</f>
        <v>72107069</v>
      </c>
      <c r="AG24" s="69">
        <f>AG6+AG10+AG13+AG17+AG20</f>
        <v>1307454091.4000001</v>
      </c>
      <c r="AH24" s="69">
        <f>AH6+AH10+AH13+AH17+AH20</f>
        <v>614503422.95799994</v>
      </c>
      <c r="AI24" s="69">
        <f>AI6+AI10+AI13+AI17+AI20</f>
        <v>418385309.24800003</v>
      </c>
    </row>
    <row r="25" spans="1:36" ht="15.75" thickBot="1">
      <c r="B25" s="73"/>
      <c r="C25" s="74"/>
      <c r="D25" s="74"/>
      <c r="E25" s="75"/>
      <c r="G25" s="115" t="s">
        <v>49</v>
      </c>
      <c r="H25" s="116"/>
      <c r="I25" s="117">
        <f>I24+J24+K24</f>
        <v>2136492571.3360002</v>
      </c>
      <c r="J25" s="116"/>
      <c r="K25" s="118"/>
      <c r="M25" s="113" t="s">
        <v>49</v>
      </c>
      <c r="N25" s="113"/>
      <c r="O25" s="114">
        <f>O24+P24+Q24</f>
        <v>2109135960.9666667</v>
      </c>
      <c r="P25" s="113"/>
      <c r="Q25" s="113"/>
      <c r="S25" s="113" t="s">
        <v>49</v>
      </c>
      <c r="T25" s="113"/>
      <c r="U25" s="114">
        <f>U24+V24+W24</f>
        <v>2518924211.8199997</v>
      </c>
      <c r="V25" s="113"/>
      <c r="W25" s="113"/>
      <c r="Y25" s="113" t="s">
        <v>49</v>
      </c>
      <c r="Z25" s="113"/>
      <c r="AA25" s="114">
        <f>AA24+AB24+AC24</f>
        <v>2359909781.6613331</v>
      </c>
      <c r="AB25" s="113"/>
      <c r="AC25" s="113"/>
      <c r="AE25" s="113" t="s">
        <v>49</v>
      </c>
      <c r="AF25" s="113"/>
      <c r="AG25" s="114">
        <f>AG24+AH24+AI24</f>
        <v>2340342823.6059999</v>
      </c>
      <c r="AH25" s="113"/>
      <c r="AI25" s="113"/>
    </row>
    <row r="26" spans="1:36">
      <c r="I26"/>
      <c r="O26"/>
      <c r="U26"/>
      <c r="AA26"/>
    </row>
    <row r="27" spans="1:36">
      <c r="B27" s="141"/>
      <c r="C27" s="141"/>
      <c r="D27" s="142"/>
      <c r="E27" s="142"/>
      <c r="F27" s="143"/>
      <c r="G27" s="144"/>
      <c r="H27" s="145"/>
      <c r="I27" s="143"/>
      <c r="J27" s="142"/>
      <c r="K27" s="142"/>
      <c r="L27" s="143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3"/>
    </row>
    <row r="28" spans="1:36">
      <c r="B28" s="141"/>
      <c r="C28" s="141"/>
      <c r="D28" s="142"/>
      <c r="E28" s="142"/>
      <c r="F28" s="143"/>
      <c r="G28" s="144"/>
      <c r="H28" s="142"/>
      <c r="I28" s="142"/>
      <c r="J28" s="142"/>
      <c r="K28" s="142"/>
      <c r="L28" s="143"/>
      <c r="M28" s="144"/>
      <c r="N28" s="142"/>
      <c r="O28" s="142"/>
      <c r="P28" s="142"/>
      <c r="Q28" s="142"/>
      <c r="R28" s="143"/>
      <c r="S28" s="144"/>
      <c r="T28" s="142"/>
      <c r="U28" s="142"/>
      <c r="V28" s="142"/>
      <c r="W28" s="142"/>
      <c r="X28" s="143"/>
      <c r="Y28" s="144"/>
      <c r="Z28" s="142"/>
      <c r="AA28" s="142"/>
      <c r="AB28" s="142"/>
      <c r="AC28" s="142"/>
      <c r="AD28" s="143"/>
      <c r="AE28" s="144"/>
      <c r="AF28" s="142"/>
      <c r="AG28" s="142"/>
      <c r="AH28" s="142"/>
      <c r="AI28" s="142"/>
      <c r="AJ28" s="143"/>
    </row>
    <row r="29" spans="1:36">
      <c r="B29" s="146"/>
      <c r="C29" s="147"/>
      <c r="D29" s="147"/>
      <c r="E29" s="147"/>
      <c r="F29" s="143"/>
      <c r="G29" s="148"/>
      <c r="H29" s="148"/>
      <c r="I29" s="148"/>
      <c r="J29" s="148"/>
      <c r="K29" s="148"/>
      <c r="L29" s="143"/>
      <c r="M29" s="148"/>
      <c r="N29" s="148"/>
      <c r="O29" s="148"/>
      <c r="P29" s="148"/>
      <c r="Q29" s="148"/>
      <c r="R29" s="143"/>
      <c r="S29" s="148"/>
      <c r="T29" s="148"/>
      <c r="U29" s="148"/>
      <c r="V29" s="148"/>
      <c r="W29" s="148"/>
      <c r="X29" s="143"/>
      <c r="Y29" s="148"/>
      <c r="Z29" s="148"/>
      <c r="AA29" s="148"/>
      <c r="AB29" s="148"/>
      <c r="AC29" s="148"/>
      <c r="AD29" s="143"/>
      <c r="AE29" s="148"/>
      <c r="AF29" s="148"/>
      <c r="AG29" s="148"/>
      <c r="AH29" s="148"/>
      <c r="AI29" s="148"/>
      <c r="AJ29" s="143"/>
    </row>
    <row r="30" spans="1:36">
      <c r="B30" s="149"/>
      <c r="C30" s="149"/>
      <c r="D30" s="149"/>
      <c r="E30" s="149"/>
      <c r="F30" s="143"/>
      <c r="G30" s="137"/>
      <c r="H30" s="137"/>
      <c r="I30" s="137"/>
      <c r="J30" s="137"/>
      <c r="K30" s="137"/>
      <c r="L30" s="143"/>
      <c r="M30" s="138"/>
      <c r="N30" s="138"/>
      <c r="O30" s="138"/>
      <c r="P30" s="138"/>
      <c r="Q30" s="138"/>
      <c r="R30" s="143"/>
      <c r="S30" s="150"/>
      <c r="T30" s="150"/>
      <c r="U30" s="150"/>
      <c r="V30" s="150"/>
      <c r="W30" s="150"/>
      <c r="X30" s="143"/>
      <c r="Y30" s="139"/>
      <c r="Z30" s="139"/>
      <c r="AA30" s="139"/>
      <c r="AB30" s="139"/>
      <c r="AC30" s="139"/>
      <c r="AD30" s="143"/>
      <c r="AE30" s="140"/>
      <c r="AF30" s="140"/>
      <c r="AG30" s="140"/>
      <c r="AH30" s="140"/>
      <c r="AI30" s="140"/>
      <c r="AJ30" s="143"/>
    </row>
    <row r="31" spans="1:36">
      <c r="B31" s="146"/>
      <c r="C31" s="151"/>
      <c r="D31" s="151"/>
      <c r="E31" s="151"/>
      <c r="F31" s="143"/>
      <c r="G31" s="148"/>
      <c r="H31" s="148"/>
      <c r="I31" s="148"/>
      <c r="J31" s="148"/>
      <c r="K31" s="148"/>
      <c r="L31" s="143"/>
      <c r="M31" s="148"/>
      <c r="N31" s="148"/>
      <c r="O31" s="148"/>
      <c r="P31" s="148"/>
      <c r="Q31" s="148"/>
      <c r="R31" s="143"/>
      <c r="S31" s="148"/>
      <c r="T31" s="148"/>
      <c r="U31" s="148"/>
      <c r="V31" s="148"/>
      <c r="W31" s="148"/>
      <c r="X31" s="143"/>
      <c r="Y31" s="148"/>
      <c r="Z31" s="148"/>
      <c r="AA31" s="148"/>
      <c r="AB31" s="148"/>
      <c r="AC31" s="148"/>
      <c r="AD31" s="143"/>
      <c r="AE31" s="148"/>
      <c r="AF31" s="148"/>
      <c r="AG31" s="148"/>
      <c r="AH31" s="148"/>
      <c r="AI31" s="148"/>
      <c r="AJ31" s="143"/>
    </row>
    <row r="32" spans="1:36">
      <c r="B32" s="152"/>
      <c r="C32" s="152"/>
      <c r="D32" s="153"/>
      <c r="E32" s="153"/>
      <c r="F32" s="143"/>
      <c r="G32" s="154"/>
      <c r="H32" s="153"/>
      <c r="I32" s="153"/>
      <c r="J32" s="153"/>
      <c r="K32" s="153"/>
      <c r="L32" s="143"/>
      <c r="M32" s="154"/>
      <c r="N32" s="153"/>
      <c r="O32" s="153"/>
      <c r="P32" s="153"/>
      <c r="Q32" s="153"/>
      <c r="R32" s="143"/>
      <c r="S32" s="154"/>
      <c r="T32" s="153"/>
      <c r="U32" s="153"/>
      <c r="V32" s="153"/>
      <c r="W32" s="153"/>
      <c r="X32" s="143"/>
      <c r="Y32" s="154"/>
      <c r="Z32" s="153"/>
      <c r="AA32" s="153"/>
      <c r="AB32" s="153"/>
      <c r="AC32" s="153"/>
      <c r="AD32" s="143"/>
      <c r="AE32" s="154"/>
      <c r="AF32" s="153"/>
      <c r="AG32" s="153"/>
      <c r="AH32" s="153"/>
      <c r="AI32" s="153"/>
      <c r="AJ32" s="143"/>
    </row>
    <row r="33" spans="2:36">
      <c r="B33" s="155"/>
      <c r="C33" s="155"/>
      <c r="D33" s="155"/>
      <c r="E33" s="152"/>
      <c r="F33" s="143"/>
      <c r="G33" s="143"/>
      <c r="H33" s="143"/>
      <c r="I33" s="143"/>
      <c r="J33" s="143"/>
      <c r="K33" s="143"/>
      <c r="L33" s="143"/>
      <c r="M33" s="143"/>
      <c r="N33" s="143"/>
      <c r="O33" s="143"/>
      <c r="P33" s="143"/>
      <c r="Q33" s="143"/>
      <c r="R33" s="143"/>
      <c r="S33" s="143"/>
      <c r="T33" s="143"/>
      <c r="U33" s="143"/>
      <c r="V33" s="143"/>
      <c r="W33" s="143"/>
      <c r="X33" s="143"/>
      <c r="Y33" s="143"/>
      <c r="Z33" s="143"/>
      <c r="AA33" s="143"/>
      <c r="AB33" s="143"/>
      <c r="AC33" s="143"/>
      <c r="AD33" s="143"/>
      <c r="AE33" s="143"/>
      <c r="AF33" s="143"/>
      <c r="AG33" s="143"/>
      <c r="AH33" s="143"/>
      <c r="AI33" s="143"/>
      <c r="AJ33" s="143"/>
    </row>
    <row r="34" spans="2:36">
      <c r="B34" s="155"/>
      <c r="C34" s="155"/>
      <c r="D34" s="155"/>
      <c r="E34" s="152"/>
      <c r="F34" s="143"/>
      <c r="G34" s="156"/>
      <c r="H34" s="156"/>
      <c r="I34" s="156"/>
      <c r="J34" s="156"/>
      <c r="K34" s="156"/>
      <c r="L34" s="143"/>
      <c r="M34" s="156"/>
      <c r="N34" s="156"/>
      <c r="O34" s="156"/>
      <c r="P34" s="156"/>
      <c r="Q34" s="156"/>
      <c r="R34" s="143"/>
      <c r="S34" s="156"/>
      <c r="T34" s="156"/>
      <c r="U34" s="156"/>
      <c r="V34" s="156"/>
      <c r="W34" s="156"/>
      <c r="X34" s="143"/>
      <c r="Y34" s="156"/>
      <c r="Z34" s="156"/>
      <c r="AA34" s="156"/>
      <c r="AB34" s="156"/>
      <c r="AC34" s="156"/>
      <c r="AD34" s="143"/>
      <c r="AE34" s="156"/>
      <c r="AF34" s="156"/>
      <c r="AG34" s="156"/>
      <c r="AH34" s="156"/>
      <c r="AI34" s="156"/>
      <c r="AJ34" s="143"/>
    </row>
    <row r="35" spans="2:36">
      <c r="B35" s="157"/>
      <c r="C35" s="158"/>
      <c r="D35" s="159"/>
      <c r="E35" s="160"/>
      <c r="F35" s="143"/>
      <c r="G35" s="161"/>
      <c r="H35" s="160"/>
      <c r="I35" s="160"/>
      <c r="J35" s="160"/>
      <c r="K35" s="160"/>
      <c r="L35" s="143"/>
      <c r="M35" s="161"/>
      <c r="N35" s="160"/>
      <c r="O35" s="160"/>
      <c r="P35" s="160"/>
      <c r="Q35" s="160"/>
      <c r="R35" s="143"/>
      <c r="S35" s="161"/>
      <c r="T35" s="160"/>
      <c r="U35" s="160"/>
      <c r="V35" s="160"/>
      <c r="W35" s="160"/>
      <c r="X35" s="143"/>
      <c r="Y35" s="161"/>
      <c r="Z35" s="160"/>
      <c r="AA35" s="160"/>
      <c r="AB35" s="160"/>
      <c r="AC35" s="160"/>
      <c r="AD35" s="143"/>
      <c r="AE35" s="161"/>
      <c r="AF35" s="160"/>
      <c r="AG35" s="160"/>
      <c r="AH35" s="160"/>
      <c r="AI35" s="160"/>
      <c r="AJ35" s="143"/>
    </row>
    <row r="36" spans="2:36">
      <c r="B36" s="157"/>
      <c r="C36" s="158"/>
      <c r="D36" s="159"/>
      <c r="E36" s="160"/>
      <c r="F36" s="143"/>
      <c r="G36" s="161"/>
      <c r="H36" s="160"/>
      <c r="I36" s="160"/>
      <c r="J36" s="160"/>
      <c r="K36" s="160"/>
      <c r="L36" s="143"/>
      <c r="M36" s="161"/>
      <c r="N36" s="160"/>
      <c r="O36" s="160"/>
      <c r="P36" s="160"/>
      <c r="Q36" s="160"/>
      <c r="R36" s="143"/>
      <c r="S36" s="161"/>
      <c r="T36" s="160"/>
      <c r="U36" s="160"/>
      <c r="V36" s="160"/>
      <c r="W36" s="160"/>
      <c r="X36" s="143"/>
      <c r="Y36" s="161"/>
      <c r="Z36" s="160"/>
      <c r="AA36" s="160"/>
      <c r="AB36" s="160"/>
      <c r="AC36" s="160"/>
      <c r="AD36" s="143"/>
      <c r="AE36" s="161"/>
      <c r="AF36" s="160"/>
      <c r="AG36" s="160"/>
      <c r="AH36" s="160"/>
      <c r="AI36" s="160"/>
      <c r="AJ36" s="143"/>
    </row>
    <row r="37" spans="2:36">
      <c r="B37" s="157"/>
      <c r="C37" s="158"/>
      <c r="D37" s="159"/>
      <c r="E37" s="160"/>
      <c r="F37" s="143"/>
      <c r="G37" s="161"/>
      <c r="H37" s="160"/>
      <c r="I37" s="160"/>
      <c r="J37" s="160"/>
      <c r="K37" s="160"/>
      <c r="L37" s="143"/>
      <c r="M37" s="161"/>
      <c r="N37" s="160"/>
      <c r="O37" s="160"/>
      <c r="P37" s="160"/>
      <c r="Q37" s="160"/>
      <c r="R37" s="143"/>
      <c r="S37" s="161"/>
      <c r="T37" s="160"/>
      <c r="U37" s="160"/>
      <c r="V37" s="160"/>
      <c r="W37" s="160"/>
      <c r="X37" s="143"/>
      <c r="Y37" s="161"/>
      <c r="Z37" s="160"/>
      <c r="AA37" s="160"/>
      <c r="AB37" s="160"/>
      <c r="AC37" s="160"/>
      <c r="AD37" s="143"/>
      <c r="AE37" s="161"/>
      <c r="AF37" s="160"/>
      <c r="AG37" s="160"/>
      <c r="AH37" s="160"/>
      <c r="AI37" s="160"/>
      <c r="AJ37" s="143"/>
    </row>
    <row r="38" spans="2:36">
      <c r="B38" s="155"/>
      <c r="C38" s="155"/>
      <c r="D38" s="155"/>
      <c r="E38" s="156"/>
      <c r="F38" s="143"/>
      <c r="G38" s="156"/>
      <c r="H38" s="156"/>
      <c r="I38" s="156"/>
      <c r="J38" s="156"/>
      <c r="K38" s="156"/>
      <c r="L38" s="143"/>
      <c r="M38" s="156"/>
      <c r="N38" s="156"/>
      <c r="O38" s="156"/>
      <c r="P38" s="156"/>
      <c r="Q38" s="156"/>
      <c r="R38" s="143"/>
      <c r="S38" s="156"/>
      <c r="T38" s="156"/>
      <c r="U38" s="156"/>
      <c r="V38" s="156"/>
      <c r="W38" s="156"/>
      <c r="X38" s="143"/>
      <c r="Y38" s="156"/>
      <c r="Z38" s="156"/>
      <c r="AA38" s="156"/>
      <c r="AB38" s="156"/>
      <c r="AC38" s="156"/>
      <c r="AD38" s="143"/>
      <c r="AE38" s="156"/>
      <c r="AF38" s="156"/>
      <c r="AG38" s="156"/>
      <c r="AH38" s="156"/>
      <c r="AI38" s="156"/>
      <c r="AJ38" s="143"/>
    </row>
    <row r="39" spans="2:36">
      <c r="B39" s="157"/>
      <c r="C39" s="158"/>
      <c r="D39" s="159"/>
      <c r="E39" s="160"/>
      <c r="F39" s="143"/>
      <c r="G39" s="161"/>
      <c r="H39" s="160"/>
      <c r="I39" s="160"/>
      <c r="J39" s="160"/>
      <c r="K39" s="160"/>
      <c r="L39" s="143"/>
      <c r="M39" s="161"/>
      <c r="N39" s="160"/>
      <c r="O39" s="160"/>
      <c r="P39" s="160"/>
      <c r="Q39" s="160"/>
      <c r="R39" s="143"/>
      <c r="S39" s="161"/>
      <c r="T39" s="160"/>
      <c r="U39" s="160"/>
      <c r="V39" s="160"/>
      <c r="W39" s="160"/>
      <c r="X39" s="143"/>
      <c r="Y39" s="161"/>
      <c r="Z39" s="160"/>
      <c r="AA39" s="160"/>
      <c r="AB39" s="160"/>
      <c r="AC39" s="160"/>
      <c r="AD39" s="143"/>
      <c r="AE39" s="161"/>
      <c r="AF39" s="160"/>
      <c r="AG39" s="160"/>
      <c r="AH39" s="160"/>
      <c r="AI39" s="160"/>
      <c r="AJ39" s="143"/>
    </row>
    <row r="40" spans="2:36">
      <c r="B40" s="157"/>
      <c r="C40" s="158"/>
      <c r="D40" s="159"/>
      <c r="E40" s="160"/>
      <c r="F40" s="143"/>
      <c r="G40" s="161"/>
      <c r="H40" s="160"/>
      <c r="I40" s="160"/>
      <c r="J40" s="160"/>
      <c r="K40" s="160"/>
      <c r="L40" s="143"/>
      <c r="M40" s="161"/>
      <c r="N40" s="160"/>
      <c r="O40" s="160"/>
      <c r="P40" s="160"/>
      <c r="Q40" s="160"/>
      <c r="R40" s="143"/>
      <c r="S40" s="161"/>
      <c r="T40" s="160"/>
      <c r="U40" s="160"/>
      <c r="V40" s="160"/>
      <c r="W40" s="160"/>
      <c r="X40" s="143"/>
      <c r="Y40" s="161"/>
      <c r="Z40" s="160"/>
      <c r="AA40" s="160"/>
      <c r="AB40" s="160"/>
      <c r="AC40" s="160"/>
      <c r="AD40" s="143"/>
      <c r="AE40" s="161"/>
      <c r="AF40" s="160"/>
      <c r="AG40" s="160"/>
      <c r="AH40" s="160"/>
      <c r="AI40" s="160"/>
      <c r="AJ40" s="143"/>
    </row>
    <row r="41" spans="2:36">
      <c r="B41" s="155"/>
      <c r="C41" s="155"/>
      <c r="D41" s="155"/>
      <c r="E41" s="156"/>
      <c r="F41" s="143"/>
      <c r="G41" s="156"/>
      <c r="H41" s="156"/>
      <c r="I41" s="156"/>
      <c r="J41" s="156"/>
      <c r="K41" s="156"/>
      <c r="L41" s="143"/>
      <c r="M41" s="156"/>
      <c r="N41" s="156"/>
      <c r="O41" s="156"/>
      <c r="P41" s="156"/>
      <c r="Q41" s="156"/>
      <c r="R41" s="143"/>
      <c r="S41" s="156"/>
      <c r="T41" s="156"/>
      <c r="U41" s="156"/>
      <c r="V41" s="156"/>
      <c r="W41" s="156"/>
      <c r="X41" s="143"/>
      <c r="Y41" s="156"/>
      <c r="Z41" s="156"/>
      <c r="AA41" s="156"/>
      <c r="AB41" s="156"/>
      <c r="AC41" s="156"/>
      <c r="AD41" s="143"/>
      <c r="AE41" s="156"/>
      <c r="AF41" s="156"/>
      <c r="AG41" s="156"/>
      <c r="AH41" s="156"/>
      <c r="AI41" s="156"/>
      <c r="AJ41" s="143"/>
    </row>
    <row r="42" spans="2:36">
      <c r="B42" s="157"/>
      <c r="C42" s="158"/>
      <c r="D42" s="159"/>
      <c r="E42" s="160"/>
      <c r="F42" s="143"/>
      <c r="G42" s="161"/>
      <c r="H42" s="160"/>
      <c r="I42" s="160"/>
      <c r="J42" s="160"/>
      <c r="K42" s="160"/>
      <c r="L42" s="143"/>
      <c r="M42" s="161"/>
      <c r="N42" s="160"/>
      <c r="O42" s="160"/>
      <c r="P42" s="160"/>
      <c r="Q42" s="160"/>
      <c r="R42" s="143"/>
      <c r="S42" s="161"/>
      <c r="T42" s="160"/>
      <c r="U42" s="160"/>
      <c r="V42" s="160"/>
      <c r="W42" s="160"/>
      <c r="X42" s="143"/>
      <c r="Y42" s="161"/>
      <c r="Z42" s="160"/>
      <c r="AA42" s="160"/>
      <c r="AB42" s="160"/>
      <c r="AC42" s="160"/>
      <c r="AD42" s="143"/>
      <c r="AE42" s="161"/>
      <c r="AF42" s="160"/>
      <c r="AG42" s="160"/>
      <c r="AH42" s="160"/>
      <c r="AI42" s="160"/>
      <c r="AJ42" s="143"/>
    </row>
    <row r="43" spans="2:36">
      <c r="B43" s="157"/>
      <c r="C43" s="158"/>
      <c r="D43" s="159"/>
      <c r="E43" s="160"/>
      <c r="F43" s="143"/>
      <c r="G43" s="161"/>
      <c r="H43" s="160"/>
      <c r="I43" s="160"/>
      <c r="J43" s="160"/>
      <c r="K43" s="160"/>
      <c r="L43" s="143"/>
      <c r="M43" s="161"/>
      <c r="N43" s="160"/>
      <c r="O43" s="160"/>
      <c r="P43" s="160"/>
      <c r="Q43" s="160"/>
      <c r="R43" s="143"/>
      <c r="S43" s="161"/>
      <c r="T43" s="160"/>
      <c r="U43" s="160"/>
      <c r="V43" s="160"/>
      <c r="W43" s="160"/>
      <c r="X43" s="143"/>
      <c r="Y43" s="161"/>
      <c r="Z43" s="160"/>
      <c r="AA43" s="160"/>
      <c r="AB43" s="160"/>
      <c r="AC43" s="160"/>
      <c r="AD43" s="143"/>
      <c r="AE43" s="161"/>
      <c r="AF43" s="160"/>
      <c r="AG43" s="160"/>
      <c r="AH43" s="160"/>
      <c r="AI43" s="160"/>
      <c r="AJ43" s="143"/>
    </row>
    <row r="44" spans="2:36">
      <c r="B44" s="157"/>
      <c r="C44" s="158"/>
      <c r="D44" s="159"/>
      <c r="E44" s="160"/>
      <c r="F44" s="143"/>
      <c r="G44" s="161"/>
      <c r="H44" s="160"/>
      <c r="I44" s="160"/>
      <c r="J44" s="160"/>
      <c r="K44" s="160"/>
      <c r="L44" s="143"/>
      <c r="M44" s="161"/>
      <c r="N44" s="160"/>
      <c r="O44" s="160"/>
      <c r="P44" s="160"/>
      <c r="Q44" s="160"/>
      <c r="R44" s="143"/>
      <c r="S44" s="161"/>
      <c r="T44" s="160"/>
      <c r="U44" s="160"/>
      <c r="V44" s="160"/>
      <c r="W44" s="160"/>
      <c r="X44" s="143"/>
      <c r="Y44" s="161"/>
      <c r="Z44" s="160"/>
      <c r="AA44" s="160"/>
      <c r="AB44" s="160"/>
      <c r="AC44" s="160"/>
      <c r="AD44" s="143"/>
      <c r="AE44" s="161"/>
      <c r="AF44" s="160"/>
      <c r="AG44" s="160"/>
      <c r="AH44" s="160"/>
      <c r="AI44" s="160"/>
      <c r="AJ44" s="143"/>
    </row>
    <row r="45" spans="2:36">
      <c r="B45" s="155"/>
      <c r="C45" s="155"/>
      <c r="D45" s="155"/>
      <c r="E45" s="156"/>
      <c r="F45" s="143"/>
      <c r="G45" s="156"/>
      <c r="H45" s="156"/>
      <c r="I45" s="156"/>
      <c r="J45" s="156"/>
      <c r="K45" s="156"/>
      <c r="L45" s="143"/>
      <c r="M45" s="156"/>
      <c r="N45" s="156"/>
      <c r="O45" s="156"/>
      <c r="P45" s="156"/>
      <c r="Q45" s="156"/>
      <c r="R45" s="143"/>
      <c r="S45" s="156"/>
      <c r="T45" s="156"/>
      <c r="U45" s="156"/>
      <c r="V45" s="156"/>
      <c r="W45" s="156"/>
      <c r="X45" s="143"/>
      <c r="Y45" s="156"/>
      <c r="Z45" s="156"/>
      <c r="AA45" s="156"/>
      <c r="AB45" s="156"/>
      <c r="AC45" s="156"/>
      <c r="AD45" s="143"/>
      <c r="AE45" s="156"/>
      <c r="AF45" s="156"/>
      <c r="AG45" s="156"/>
      <c r="AH45" s="156"/>
      <c r="AI45" s="156"/>
      <c r="AJ45" s="143"/>
    </row>
    <row r="46" spans="2:36">
      <c r="B46" s="157"/>
      <c r="C46" s="162"/>
      <c r="D46" s="163"/>
      <c r="E46" s="164"/>
      <c r="F46" s="143"/>
      <c r="G46" s="164"/>
      <c r="H46" s="164"/>
      <c r="I46" s="164"/>
      <c r="J46" s="164"/>
      <c r="K46" s="164"/>
      <c r="L46" s="143"/>
      <c r="M46" s="164"/>
      <c r="N46" s="164"/>
      <c r="O46" s="164"/>
      <c r="P46" s="164"/>
      <c r="Q46" s="164"/>
      <c r="R46" s="143"/>
      <c r="S46" s="164"/>
      <c r="T46" s="164"/>
      <c r="U46" s="164"/>
      <c r="V46" s="164"/>
      <c r="W46" s="164"/>
      <c r="X46" s="143"/>
      <c r="Y46" s="164"/>
      <c r="Z46" s="164"/>
      <c r="AA46" s="164"/>
      <c r="AB46" s="164"/>
      <c r="AC46" s="164"/>
      <c r="AD46" s="143"/>
      <c r="AE46" s="164"/>
      <c r="AF46" s="164"/>
      <c r="AG46" s="164"/>
      <c r="AH46" s="164"/>
      <c r="AI46" s="164"/>
      <c r="AJ46" s="143"/>
    </row>
    <row r="47" spans="2:36">
      <c r="B47" s="157"/>
      <c r="C47" s="162"/>
      <c r="D47" s="163"/>
      <c r="E47" s="164"/>
      <c r="F47" s="143"/>
      <c r="G47" s="164"/>
      <c r="H47" s="164"/>
      <c r="I47" s="164"/>
      <c r="J47" s="164"/>
      <c r="K47" s="164"/>
      <c r="L47" s="143"/>
      <c r="M47" s="164"/>
      <c r="N47" s="164"/>
      <c r="O47" s="164"/>
      <c r="P47" s="164"/>
      <c r="Q47" s="164"/>
      <c r="R47" s="143"/>
      <c r="S47" s="164"/>
      <c r="T47" s="164"/>
      <c r="U47" s="164"/>
      <c r="V47" s="164"/>
      <c r="W47" s="164"/>
      <c r="X47" s="143"/>
      <c r="Y47" s="164"/>
      <c r="Z47" s="164"/>
      <c r="AA47" s="164"/>
      <c r="AB47" s="164"/>
      <c r="AC47" s="164"/>
      <c r="AD47" s="143"/>
      <c r="AE47" s="164"/>
      <c r="AF47" s="164"/>
      <c r="AG47" s="164"/>
      <c r="AH47" s="164"/>
      <c r="AI47" s="164"/>
      <c r="AJ47" s="143"/>
    </row>
    <row r="48" spans="2:36">
      <c r="B48" s="155"/>
      <c r="C48" s="155"/>
      <c r="D48" s="155"/>
      <c r="E48" s="156"/>
      <c r="F48" s="143"/>
      <c r="G48" s="156"/>
      <c r="H48" s="156"/>
      <c r="I48" s="156"/>
      <c r="J48" s="156"/>
      <c r="K48" s="156"/>
      <c r="L48" s="143"/>
      <c r="M48" s="156"/>
      <c r="N48" s="156"/>
      <c r="O48" s="156"/>
      <c r="P48" s="156"/>
      <c r="Q48" s="156"/>
      <c r="R48" s="143"/>
      <c r="S48" s="156"/>
      <c r="T48" s="156"/>
      <c r="U48" s="156"/>
      <c r="V48" s="156"/>
      <c r="W48" s="156"/>
      <c r="X48" s="143"/>
      <c r="Y48" s="156"/>
      <c r="Z48" s="156"/>
      <c r="AA48" s="156"/>
      <c r="AB48" s="156"/>
      <c r="AC48" s="156"/>
      <c r="AD48" s="143"/>
      <c r="AE48" s="156"/>
      <c r="AF48" s="156"/>
      <c r="AG48" s="156"/>
      <c r="AH48" s="156"/>
      <c r="AI48" s="156"/>
      <c r="AJ48" s="143"/>
    </row>
    <row r="49" spans="2:36">
      <c r="B49" s="157"/>
      <c r="C49" s="158"/>
      <c r="D49" s="159"/>
      <c r="E49" s="160"/>
      <c r="F49" s="143"/>
      <c r="G49" s="161"/>
      <c r="H49" s="160"/>
      <c r="I49" s="160"/>
      <c r="J49" s="160"/>
      <c r="K49" s="160"/>
      <c r="L49" s="143"/>
      <c r="M49" s="161"/>
      <c r="N49" s="160"/>
      <c r="O49" s="160"/>
      <c r="P49" s="160"/>
      <c r="Q49" s="160"/>
      <c r="R49" s="143"/>
      <c r="S49" s="161"/>
      <c r="T49" s="160"/>
      <c r="U49" s="160"/>
      <c r="V49" s="160"/>
      <c r="W49" s="160"/>
      <c r="X49" s="143"/>
      <c r="Y49" s="161"/>
      <c r="Z49" s="160"/>
      <c r="AA49" s="160"/>
      <c r="AB49" s="160"/>
      <c r="AC49" s="160"/>
      <c r="AD49" s="143"/>
      <c r="AE49" s="161"/>
      <c r="AF49" s="160"/>
      <c r="AG49" s="160"/>
      <c r="AH49" s="160"/>
      <c r="AI49" s="160"/>
      <c r="AJ49" s="143"/>
    </row>
    <row r="50" spans="2:36">
      <c r="B50" s="157"/>
      <c r="C50" s="158"/>
      <c r="D50" s="159"/>
      <c r="E50" s="160"/>
      <c r="F50" s="143"/>
      <c r="G50" s="161"/>
      <c r="H50" s="160"/>
      <c r="I50" s="160"/>
      <c r="J50" s="160"/>
      <c r="K50" s="160"/>
      <c r="L50" s="143"/>
      <c r="M50" s="161"/>
      <c r="N50" s="160"/>
      <c r="O50" s="160"/>
      <c r="P50" s="160"/>
      <c r="Q50" s="160"/>
      <c r="R50" s="143"/>
      <c r="S50" s="161"/>
      <c r="T50" s="160"/>
      <c r="U50" s="160"/>
      <c r="V50" s="160"/>
      <c r="W50" s="160"/>
      <c r="X50" s="143"/>
      <c r="Y50" s="161"/>
      <c r="Z50" s="160"/>
      <c r="AA50" s="160"/>
      <c r="AB50" s="160"/>
      <c r="AC50" s="160"/>
      <c r="AD50" s="143"/>
      <c r="AE50" s="161"/>
      <c r="AF50" s="160"/>
      <c r="AG50" s="160"/>
      <c r="AH50" s="160"/>
      <c r="AI50" s="160"/>
      <c r="AJ50" s="143"/>
    </row>
    <row r="51" spans="2:36">
      <c r="B51" s="165"/>
      <c r="C51" s="146"/>
      <c r="D51" s="166"/>
      <c r="E51" s="167"/>
      <c r="F51" s="143"/>
      <c r="G51" s="143"/>
      <c r="H51" s="143"/>
      <c r="I51" s="143"/>
      <c r="J51" s="143"/>
      <c r="K51" s="168"/>
      <c r="L51" s="143"/>
      <c r="M51" s="143"/>
      <c r="N51" s="143"/>
      <c r="O51" s="143"/>
      <c r="P51" s="143"/>
      <c r="Q51" s="168"/>
      <c r="R51" s="143"/>
      <c r="S51" s="143"/>
      <c r="T51" s="143"/>
      <c r="U51" s="143"/>
      <c r="V51" s="143"/>
      <c r="W51" s="168"/>
      <c r="X51" s="143"/>
      <c r="Y51" s="143"/>
      <c r="Z51" s="143"/>
      <c r="AA51" s="143"/>
      <c r="AB51" s="143"/>
      <c r="AC51" s="168"/>
      <c r="AD51" s="143"/>
      <c r="AE51" s="143"/>
      <c r="AF51" s="143"/>
      <c r="AG51" s="143"/>
      <c r="AH51" s="143"/>
      <c r="AI51" s="168"/>
      <c r="AJ51" s="143"/>
    </row>
    <row r="52" spans="2:36">
      <c r="B52" s="155"/>
      <c r="C52" s="155"/>
      <c r="D52" s="155"/>
      <c r="E52" s="156"/>
      <c r="F52" s="143"/>
      <c r="G52" s="156"/>
      <c r="H52" s="156"/>
      <c r="I52" s="156"/>
      <c r="J52" s="156"/>
      <c r="K52" s="156"/>
      <c r="L52" s="143"/>
      <c r="M52" s="156"/>
      <c r="N52" s="156"/>
      <c r="O52" s="156"/>
      <c r="P52" s="156"/>
      <c r="Q52" s="156"/>
      <c r="R52" s="143"/>
      <c r="S52" s="156"/>
      <c r="T52" s="156"/>
      <c r="U52" s="156"/>
      <c r="V52" s="156"/>
      <c r="W52" s="156"/>
      <c r="X52" s="143"/>
      <c r="Y52" s="156"/>
      <c r="Z52" s="156"/>
      <c r="AA52" s="156"/>
      <c r="AB52" s="156"/>
      <c r="AC52" s="156"/>
      <c r="AD52" s="143"/>
      <c r="AE52" s="156"/>
      <c r="AF52" s="156"/>
      <c r="AG52" s="156"/>
      <c r="AH52" s="156"/>
      <c r="AI52" s="156"/>
      <c r="AJ52" s="143"/>
    </row>
    <row r="53" spans="2:36">
      <c r="B53" s="143"/>
      <c r="C53" s="143"/>
      <c r="D53" s="143"/>
      <c r="E53" s="143"/>
      <c r="F53" s="143"/>
      <c r="G53" s="169"/>
      <c r="H53" s="169"/>
      <c r="I53" s="170"/>
      <c r="J53" s="169"/>
      <c r="K53" s="169"/>
      <c r="L53" s="143"/>
      <c r="M53" s="169"/>
      <c r="N53" s="169"/>
      <c r="O53" s="170"/>
      <c r="P53" s="169"/>
      <c r="Q53" s="169"/>
      <c r="R53" s="143"/>
      <c r="S53" s="169"/>
      <c r="T53" s="169"/>
      <c r="U53" s="170"/>
      <c r="V53" s="169"/>
      <c r="W53" s="169"/>
      <c r="X53" s="143"/>
      <c r="Y53" s="169"/>
      <c r="Z53" s="169"/>
      <c r="AA53" s="170"/>
      <c r="AB53" s="169"/>
      <c r="AC53" s="169"/>
      <c r="AD53" s="143"/>
      <c r="AE53" s="169"/>
      <c r="AF53" s="169"/>
      <c r="AG53" s="170"/>
      <c r="AH53" s="169"/>
      <c r="AI53" s="169"/>
      <c r="AJ53" s="143"/>
    </row>
    <row r="54" spans="2:36">
      <c r="B54" s="141"/>
      <c r="C54" s="141"/>
      <c r="D54" s="142"/>
      <c r="E54" s="142"/>
      <c r="F54" s="143"/>
      <c r="G54" s="144"/>
      <c r="H54" s="142"/>
      <c r="I54" s="142"/>
      <c r="J54" s="142"/>
      <c r="K54" s="142"/>
      <c r="L54" s="143"/>
      <c r="M54" s="144"/>
      <c r="N54" s="142"/>
      <c r="O54" s="142"/>
      <c r="P54" s="142"/>
      <c r="Q54" s="142"/>
      <c r="R54" s="143"/>
      <c r="S54" s="144"/>
      <c r="T54" s="142"/>
      <c r="U54" s="142"/>
      <c r="V54" s="142"/>
      <c r="W54" s="142"/>
      <c r="X54" s="143"/>
      <c r="Y54" s="144"/>
      <c r="Z54" s="142"/>
      <c r="AA54" s="142"/>
      <c r="AB54" s="142"/>
      <c r="AC54" s="142"/>
      <c r="AD54" s="143"/>
      <c r="AE54" s="144"/>
      <c r="AF54" s="142"/>
      <c r="AG54" s="142"/>
      <c r="AH54" s="142"/>
      <c r="AI54" s="142"/>
      <c r="AJ54" s="143"/>
    </row>
    <row r="55" spans="2:36">
      <c r="B55" s="141"/>
      <c r="C55" s="141"/>
      <c r="D55" s="142"/>
      <c r="E55" s="142"/>
      <c r="F55" s="143"/>
      <c r="G55" s="144"/>
      <c r="H55" s="145"/>
      <c r="I55" s="143"/>
      <c r="J55" s="142"/>
      <c r="K55" s="142"/>
      <c r="L55" s="142"/>
      <c r="M55" s="142"/>
      <c r="N55" s="142"/>
      <c r="O55" s="142"/>
      <c r="P55" s="142"/>
      <c r="Q55" s="142"/>
      <c r="R55" s="142"/>
      <c r="S55" s="142"/>
      <c r="T55" s="142"/>
      <c r="U55" s="142"/>
      <c r="V55" s="142"/>
      <c r="W55" s="142"/>
      <c r="X55" s="142"/>
      <c r="Y55" s="142"/>
      <c r="Z55" s="142"/>
      <c r="AA55" s="142"/>
      <c r="AB55" s="142"/>
      <c r="AC55" s="142"/>
      <c r="AD55" s="142"/>
      <c r="AE55" s="142"/>
      <c r="AF55" s="142"/>
      <c r="AG55" s="142"/>
      <c r="AH55" s="142"/>
      <c r="AI55" s="142"/>
      <c r="AJ55" s="143"/>
    </row>
    <row r="56" spans="2:36">
      <c r="B56" s="141"/>
      <c r="C56" s="141"/>
      <c r="D56" s="142"/>
      <c r="E56" s="142"/>
      <c r="F56" s="143"/>
      <c r="G56" s="144"/>
      <c r="H56" s="142"/>
      <c r="I56" s="142"/>
      <c r="J56" s="142"/>
      <c r="K56" s="142"/>
      <c r="L56" s="143"/>
      <c r="M56" s="144"/>
      <c r="N56" s="142"/>
      <c r="O56" s="142"/>
      <c r="P56" s="142"/>
      <c r="Q56" s="142"/>
      <c r="R56" s="143"/>
      <c r="S56" s="144"/>
      <c r="T56" s="142"/>
      <c r="U56" s="142"/>
      <c r="V56" s="142"/>
      <c r="W56" s="142"/>
      <c r="X56" s="143"/>
      <c r="Y56" s="144"/>
      <c r="Z56" s="142"/>
      <c r="AA56" s="142"/>
      <c r="AB56" s="142"/>
      <c r="AC56" s="142"/>
      <c r="AD56" s="143"/>
      <c r="AE56" s="144"/>
      <c r="AF56" s="142"/>
      <c r="AG56" s="142"/>
      <c r="AH56" s="142"/>
      <c r="AI56" s="142"/>
      <c r="AJ56" s="143"/>
    </row>
    <row r="57" spans="2:36">
      <c r="B57" s="146"/>
      <c r="C57" s="147"/>
      <c r="D57" s="147"/>
      <c r="E57" s="147"/>
      <c r="F57" s="143"/>
      <c r="G57" s="148"/>
      <c r="H57" s="148"/>
      <c r="I57" s="148"/>
      <c r="J57" s="148"/>
      <c r="K57" s="148"/>
      <c r="L57" s="143"/>
      <c r="M57" s="148"/>
      <c r="N57" s="148"/>
      <c r="O57" s="148"/>
      <c r="P57" s="148"/>
      <c r="Q57" s="148"/>
      <c r="R57" s="143"/>
      <c r="S57" s="148"/>
      <c r="T57" s="148"/>
      <c r="U57" s="148"/>
      <c r="V57" s="148"/>
      <c r="W57" s="148"/>
      <c r="X57" s="143"/>
      <c r="Y57" s="148"/>
      <c r="Z57" s="148"/>
      <c r="AA57" s="148"/>
      <c r="AB57" s="148"/>
      <c r="AC57" s="148"/>
      <c r="AD57" s="143"/>
      <c r="AE57" s="148"/>
      <c r="AF57" s="148"/>
      <c r="AG57" s="148"/>
      <c r="AH57" s="148"/>
      <c r="AI57" s="148"/>
      <c r="AJ57" s="143"/>
    </row>
    <row r="58" spans="2:36">
      <c r="B58" s="149"/>
      <c r="C58" s="149"/>
      <c r="D58" s="149"/>
      <c r="E58" s="149"/>
      <c r="F58" s="143"/>
      <c r="G58" s="137"/>
      <c r="H58" s="137"/>
      <c r="I58" s="137"/>
      <c r="J58" s="137"/>
      <c r="K58" s="137"/>
      <c r="L58" s="143"/>
      <c r="M58" s="138"/>
      <c r="N58" s="138"/>
      <c r="O58" s="138"/>
      <c r="P58" s="138"/>
      <c r="Q58" s="138"/>
      <c r="R58" s="143"/>
      <c r="S58" s="150"/>
      <c r="T58" s="150"/>
      <c r="U58" s="150"/>
      <c r="V58" s="150"/>
      <c r="W58" s="150"/>
      <c r="X58" s="143"/>
      <c r="Y58" s="139"/>
      <c r="Z58" s="139"/>
      <c r="AA58" s="139"/>
      <c r="AB58" s="139"/>
      <c r="AC58" s="139"/>
      <c r="AD58" s="143"/>
      <c r="AE58" s="140"/>
      <c r="AF58" s="140"/>
      <c r="AG58" s="140"/>
      <c r="AH58" s="140"/>
      <c r="AI58" s="140"/>
      <c r="AJ58" s="143"/>
    </row>
    <row r="59" spans="2:36">
      <c r="B59" s="146"/>
      <c r="C59" s="151"/>
      <c r="D59" s="151"/>
      <c r="E59" s="151"/>
      <c r="F59" s="143"/>
      <c r="G59" s="148"/>
      <c r="H59" s="148"/>
      <c r="I59" s="148"/>
      <c r="J59" s="148"/>
      <c r="K59" s="148"/>
      <c r="L59" s="143"/>
      <c r="M59" s="148"/>
      <c r="N59" s="148"/>
      <c r="O59" s="148"/>
      <c r="P59" s="148"/>
      <c r="Q59" s="148"/>
      <c r="R59" s="143"/>
      <c r="S59" s="148"/>
      <c r="T59" s="148"/>
      <c r="U59" s="148"/>
      <c r="V59" s="148"/>
      <c r="W59" s="148"/>
      <c r="X59" s="143"/>
      <c r="Y59" s="148"/>
      <c r="Z59" s="148"/>
      <c r="AA59" s="148"/>
      <c r="AB59" s="148"/>
      <c r="AC59" s="148"/>
      <c r="AD59" s="143"/>
      <c r="AE59" s="148"/>
      <c r="AF59" s="148"/>
      <c r="AG59" s="148"/>
      <c r="AH59" s="148"/>
      <c r="AI59" s="148"/>
      <c r="AJ59" s="143"/>
    </row>
    <row r="60" spans="2:36">
      <c r="B60" s="152"/>
      <c r="C60" s="152"/>
      <c r="D60" s="153"/>
      <c r="E60" s="153"/>
      <c r="F60" s="143"/>
      <c r="G60" s="154"/>
      <c r="H60" s="153"/>
      <c r="I60" s="153"/>
      <c r="J60" s="153"/>
      <c r="K60" s="153"/>
      <c r="L60" s="143"/>
      <c r="M60" s="154"/>
      <c r="N60" s="153"/>
      <c r="O60" s="153"/>
      <c r="P60" s="153"/>
      <c r="Q60" s="153"/>
      <c r="R60" s="143"/>
      <c r="S60" s="154"/>
      <c r="T60" s="153"/>
      <c r="U60" s="153"/>
      <c r="V60" s="153"/>
      <c r="W60" s="153"/>
      <c r="X60" s="143"/>
      <c r="Y60" s="154"/>
      <c r="Z60" s="153"/>
      <c r="AA60" s="153"/>
      <c r="AB60" s="153"/>
      <c r="AC60" s="153"/>
      <c r="AD60" s="143"/>
      <c r="AE60" s="154"/>
      <c r="AF60" s="153"/>
      <c r="AG60" s="153"/>
      <c r="AH60" s="153"/>
      <c r="AI60" s="153"/>
      <c r="AJ60" s="143"/>
    </row>
    <row r="61" spans="2:36">
      <c r="B61" s="155"/>
      <c r="C61" s="155"/>
      <c r="D61" s="155"/>
      <c r="E61" s="152"/>
      <c r="F61" s="143"/>
      <c r="G61" s="143"/>
      <c r="H61" s="143"/>
      <c r="I61" s="143"/>
      <c r="J61" s="143"/>
      <c r="K61" s="143"/>
      <c r="L61" s="143"/>
      <c r="M61" s="143"/>
      <c r="N61" s="143"/>
      <c r="O61" s="143"/>
      <c r="P61" s="143"/>
      <c r="Q61" s="143"/>
      <c r="R61" s="143"/>
      <c r="S61" s="143"/>
      <c r="T61" s="143"/>
      <c r="U61" s="143"/>
      <c r="V61" s="143"/>
      <c r="W61" s="143"/>
      <c r="X61" s="143"/>
      <c r="Y61" s="143"/>
      <c r="Z61" s="143"/>
      <c r="AA61" s="143"/>
      <c r="AB61" s="143"/>
      <c r="AC61" s="143"/>
      <c r="AD61" s="143"/>
      <c r="AE61" s="143"/>
      <c r="AF61" s="143"/>
      <c r="AG61" s="143"/>
      <c r="AH61" s="143"/>
      <c r="AI61" s="143"/>
      <c r="AJ61" s="143"/>
    </row>
    <row r="62" spans="2:36">
      <c r="B62" s="155"/>
      <c r="C62" s="155"/>
      <c r="D62" s="155"/>
      <c r="E62" s="152"/>
      <c r="F62" s="143"/>
      <c r="G62" s="156"/>
      <c r="H62" s="156"/>
      <c r="I62" s="156"/>
      <c r="J62" s="156"/>
      <c r="K62" s="156"/>
      <c r="L62" s="143"/>
      <c r="M62" s="156"/>
      <c r="N62" s="156"/>
      <c r="O62" s="156"/>
      <c r="P62" s="156"/>
      <c r="Q62" s="156"/>
      <c r="R62" s="143"/>
      <c r="S62" s="156"/>
      <c r="T62" s="156"/>
      <c r="U62" s="156"/>
      <c r="V62" s="156"/>
      <c r="W62" s="156"/>
      <c r="X62" s="143"/>
      <c r="Y62" s="156"/>
      <c r="Z62" s="156"/>
      <c r="AA62" s="156"/>
      <c r="AB62" s="156"/>
      <c r="AC62" s="156"/>
      <c r="AD62" s="143"/>
      <c r="AE62" s="156"/>
      <c r="AF62" s="156"/>
      <c r="AG62" s="156"/>
      <c r="AH62" s="156"/>
      <c r="AI62" s="156"/>
      <c r="AJ62" s="143"/>
    </row>
    <row r="63" spans="2:36">
      <c r="B63" s="157"/>
      <c r="C63" s="158"/>
      <c r="D63" s="159"/>
      <c r="E63" s="160"/>
      <c r="F63" s="143"/>
      <c r="G63" s="161"/>
      <c r="H63" s="160"/>
      <c r="I63" s="160"/>
      <c r="J63" s="160"/>
      <c r="K63" s="160"/>
      <c r="L63" s="143"/>
      <c r="M63" s="161"/>
      <c r="N63" s="160"/>
      <c r="O63" s="160"/>
      <c r="P63" s="160"/>
      <c r="Q63" s="160"/>
      <c r="R63" s="143"/>
      <c r="S63" s="161"/>
      <c r="T63" s="160"/>
      <c r="U63" s="160"/>
      <c r="V63" s="160"/>
      <c r="W63" s="160"/>
      <c r="X63" s="143"/>
      <c r="Y63" s="161"/>
      <c r="Z63" s="160"/>
      <c r="AA63" s="160"/>
      <c r="AB63" s="160"/>
      <c r="AC63" s="160"/>
      <c r="AD63" s="143"/>
      <c r="AE63" s="161"/>
      <c r="AF63" s="160"/>
      <c r="AG63" s="160"/>
      <c r="AH63" s="160"/>
      <c r="AI63" s="160"/>
      <c r="AJ63" s="143"/>
    </row>
    <row r="64" spans="2:36">
      <c r="B64" s="157"/>
      <c r="C64" s="158"/>
      <c r="D64" s="159"/>
      <c r="E64" s="160"/>
      <c r="F64" s="143"/>
      <c r="G64" s="161"/>
      <c r="H64" s="160"/>
      <c r="I64" s="160"/>
      <c r="J64" s="160"/>
      <c r="K64" s="160"/>
      <c r="L64" s="143"/>
      <c r="M64" s="161"/>
      <c r="N64" s="160"/>
      <c r="O64" s="160"/>
      <c r="P64" s="160"/>
      <c r="Q64" s="160"/>
      <c r="R64" s="143"/>
      <c r="S64" s="161"/>
      <c r="T64" s="160"/>
      <c r="U64" s="160"/>
      <c r="V64" s="160"/>
      <c r="W64" s="160"/>
      <c r="X64" s="143"/>
      <c r="Y64" s="161"/>
      <c r="Z64" s="160"/>
      <c r="AA64" s="160"/>
      <c r="AB64" s="160"/>
      <c r="AC64" s="160"/>
      <c r="AD64" s="143"/>
      <c r="AE64" s="161"/>
      <c r="AF64" s="160"/>
      <c r="AG64" s="160"/>
      <c r="AH64" s="160"/>
      <c r="AI64" s="160"/>
      <c r="AJ64" s="143"/>
    </row>
    <row r="65" spans="2:36">
      <c r="B65" s="157"/>
      <c r="C65" s="158"/>
      <c r="D65" s="159"/>
      <c r="E65" s="160"/>
      <c r="F65" s="143"/>
      <c r="G65" s="161"/>
      <c r="H65" s="160"/>
      <c r="I65" s="160"/>
      <c r="J65" s="160"/>
      <c r="K65" s="160"/>
      <c r="L65" s="143"/>
      <c r="M65" s="161"/>
      <c r="N65" s="160"/>
      <c r="O65" s="160"/>
      <c r="P65" s="160"/>
      <c r="Q65" s="160"/>
      <c r="R65" s="143"/>
      <c r="S65" s="161"/>
      <c r="T65" s="160"/>
      <c r="U65" s="160"/>
      <c r="V65" s="160"/>
      <c r="W65" s="160"/>
      <c r="X65" s="143"/>
      <c r="Y65" s="161"/>
      <c r="Z65" s="160"/>
      <c r="AA65" s="160"/>
      <c r="AB65" s="160"/>
      <c r="AC65" s="160"/>
      <c r="AD65" s="143"/>
      <c r="AE65" s="161"/>
      <c r="AF65" s="160"/>
      <c r="AG65" s="160"/>
      <c r="AH65" s="160"/>
      <c r="AI65" s="160"/>
      <c r="AJ65" s="143"/>
    </row>
    <row r="66" spans="2:36">
      <c r="B66" s="155"/>
      <c r="C66" s="155"/>
      <c r="D66" s="155"/>
      <c r="E66" s="156"/>
      <c r="F66" s="143"/>
      <c r="G66" s="156"/>
      <c r="H66" s="156"/>
      <c r="I66" s="156"/>
      <c r="J66" s="156"/>
      <c r="K66" s="156"/>
      <c r="L66" s="143"/>
      <c r="M66" s="156"/>
      <c r="N66" s="156"/>
      <c r="O66" s="156"/>
      <c r="P66" s="156"/>
      <c r="Q66" s="156"/>
      <c r="R66" s="143"/>
      <c r="S66" s="156"/>
      <c r="T66" s="156"/>
      <c r="U66" s="156"/>
      <c r="V66" s="156"/>
      <c r="W66" s="156"/>
      <c r="X66" s="143"/>
      <c r="Y66" s="156"/>
      <c r="Z66" s="156"/>
      <c r="AA66" s="156"/>
      <c r="AB66" s="156"/>
      <c r="AC66" s="156"/>
      <c r="AD66" s="143"/>
      <c r="AE66" s="156"/>
      <c r="AF66" s="156"/>
      <c r="AG66" s="156"/>
      <c r="AH66" s="156"/>
      <c r="AI66" s="156"/>
      <c r="AJ66" s="143"/>
    </row>
    <row r="67" spans="2:36">
      <c r="B67" s="157"/>
      <c r="C67" s="158"/>
      <c r="D67" s="159"/>
      <c r="E67" s="160"/>
      <c r="F67" s="143"/>
      <c r="G67" s="161"/>
      <c r="H67" s="160"/>
      <c r="I67" s="160"/>
      <c r="J67" s="160"/>
      <c r="K67" s="160"/>
      <c r="L67" s="143"/>
      <c r="M67" s="161"/>
      <c r="N67" s="160"/>
      <c r="O67" s="160"/>
      <c r="P67" s="160"/>
      <c r="Q67" s="160"/>
      <c r="R67" s="143"/>
      <c r="S67" s="161"/>
      <c r="T67" s="160"/>
      <c r="U67" s="160"/>
      <c r="V67" s="160"/>
      <c r="W67" s="160"/>
      <c r="X67" s="143"/>
      <c r="Y67" s="161"/>
      <c r="Z67" s="160"/>
      <c r="AA67" s="160"/>
      <c r="AB67" s="160"/>
      <c r="AC67" s="160"/>
      <c r="AD67" s="143"/>
      <c r="AE67" s="161"/>
      <c r="AF67" s="160"/>
      <c r="AG67" s="160"/>
      <c r="AH67" s="160"/>
      <c r="AI67" s="160"/>
      <c r="AJ67" s="143"/>
    </row>
    <row r="68" spans="2:36">
      <c r="B68" s="157"/>
      <c r="C68" s="158"/>
      <c r="D68" s="159"/>
      <c r="E68" s="160"/>
      <c r="F68" s="143"/>
      <c r="G68" s="161"/>
      <c r="H68" s="160"/>
      <c r="I68" s="160"/>
      <c r="J68" s="160"/>
      <c r="K68" s="160"/>
      <c r="L68" s="143"/>
      <c r="M68" s="161"/>
      <c r="N68" s="160"/>
      <c r="O68" s="160"/>
      <c r="P68" s="160"/>
      <c r="Q68" s="160"/>
      <c r="R68" s="143"/>
      <c r="S68" s="161"/>
      <c r="T68" s="160"/>
      <c r="U68" s="160"/>
      <c r="V68" s="160"/>
      <c r="W68" s="160"/>
      <c r="X68" s="143"/>
      <c r="Y68" s="161"/>
      <c r="Z68" s="160"/>
      <c r="AA68" s="160"/>
      <c r="AB68" s="160"/>
      <c r="AC68" s="160"/>
      <c r="AD68" s="143"/>
      <c r="AE68" s="161"/>
      <c r="AF68" s="160"/>
      <c r="AG68" s="160"/>
      <c r="AH68" s="160"/>
      <c r="AI68" s="160"/>
      <c r="AJ68" s="143"/>
    </row>
    <row r="69" spans="2:36">
      <c r="B69" s="155"/>
      <c r="C69" s="155"/>
      <c r="D69" s="155"/>
      <c r="E69" s="156"/>
      <c r="F69" s="143"/>
      <c r="G69" s="156"/>
      <c r="H69" s="156"/>
      <c r="I69" s="156"/>
      <c r="J69" s="156"/>
      <c r="K69" s="156"/>
      <c r="L69" s="143"/>
      <c r="M69" s="156"/>
      <c r="N69" s="156"/>
      <c r="O69" s="156"/>
      <c r="P69" s="156"/>
      <c r="Q69" s="156"/>
      <c r="R69" s="143"/>
      <c r="S69" s="156"/>
      <c r="T69" s="156"/>
      <c r="U69" s="156"/>
      <c r="V69" s="156"/>
      <c r="W69" s="156"/>
      <c r="X69" s="143"/>
      <c r="Y69" s="156"/>
      <c r="Z69" s="156"/>
      <c r="AA69" s="156"/>
      <c r="AB69" s="156"/>
      <c r="AC69" s="156"/>
      <c r="AD69" s="143"/>
      <c r="AE69" s="156"/>
      <c r="AF69" s="156"/>
      <c r="AG69" s="156"/>
      <c r="AH69" s="156"/>
      <c r="AI69" s="156"/>
      <c r="AJ69" s="143"/>
    </row>
    <row r="70" spans="2:36">
      <c r="B70" s="157"/>
      <c r="C70" s="158"/>
      <c r="D70" s="159"/>
      <c r="E70" s="160"/>
      <c r="F70" s="143"/>
      <c r="G70" s="161"/>
      <c r="H70" s="160"/>
      <c r="I70" s="160"/>
      <c r="J70" s="160"/>
      <c r="K70" s="160"/>
      <c r="L70" s="143"/>
      <c r="M70" s="161"/>
      <c r="N70" s="160"/>
      <c r="O70" s="160"/>
      <c r="P70" s="160"/>
      <c r="Q70" s="160"/>
      <c r="R70" s="143"/>
      <c r="S70" s="161"/>
      <c r="T70" s="160"/>
      <c r="U70" s="160"/>
      <c r="V70" s="160"/>
      <c r="W70" s="160"/>
      <c r="X70" s="143"/>
      <c r="Y70" s="161"/>
      <c r="Z70" s="160"/>
      <c r="AA70" s="160"/>
      <c r="AB70" s="160"/>
      <c r="AC70" s="160"/>
      <c r="AD70" s="143"/>
      <c r="AE70" s="161"/>
      <c r="AF70" s="160"/>
      <c r="AG70" s="160"/>
      <c r="AH70" s="160"/>
      <c r="AI70" s="160"/>
      <c r="AJ70" s="143"/>
    </row>
    <row r="71" spans="2:36">
      <c r="B71" s="157"/>
      <c r="C71" s="158"/>
      <c r="D71" s="159"/>
      <c r="E71" s="160"/>
      <c r="F71" s="143"/>
      <c r="G71" s="161"/>
      <c r="H71" s="160"/>
      <c r="I71" s="160"/>
      <c r="J71" s="160"/>
      <c r="K71" s="160"/>
      <c r="L71" s="143"/>
      <c r="M71" s="161"/>
      <c r="N71" s="160"/>
      <c r="O71" s="160"/>
      <c r="P71" s="160"/>
      <c r="Q71" s="160"/>
      <c r="R71" s="143"/>
      <c r="S71" s="161"/>
      <c r="T71" s="160"/>
      <c r="U71" s="160"/>
      <c r="V71" s="160"/>
      <c r="W71" s="160"/>
      <c r="X71" s="143"/>
      <c r="Y71" s="161"/>
      <c r="Z71" s="160"/>
      <c r="AA71" s="160"/>
      <c r="AB71" s="160"/>
      <c r="AC71" s="160"/>
      <c r="AD71" s="143"/>
      <c r="AE71" s="161"/>
      <c r="AF71" s="160"/>
      <c r="AG71" s="160"/>
      <c r="AH71" s="160"/>
      <c r="AI71" s="160"/>
      <c r="AJ71" s="143"/>
    </row>
    <row r="72" spans="2:36">
      <c r="B72" s="157"/>
      <c r="C72" s="158"/>
      <c r="D72" s="159"/>
      <c r="E72" s="160"/>
      <c r="F72" s="143"/>
      <c r="G72" s="161"/>
      <c r="H72" s="160"/>
      <c r="I72" s="160"/>
      <c r="J72" s="160"/>
      <c r="K72" s="160"/>
      <c r="L72" s="143"/>
      <c r="M72" s="161"/>
      <c r="N72" s="160"/>
      <c r="O72" s="160"/>
      <c r="P72" s="160"/>
      <c r="Q72" s="160"/>
      <c r="R72" s="143"/>
      <c r="S72" s="161"/>
      <c r="T72" s="160"/>
      <c r="U72" s="160"/>
      <c r="V72" s="160"/>
      <c r="W72" s="160"/>
      <c r="X72" s="143"/>
      <c r="Y72" s="161"/>
      <c r="Z72" s="160"/>
      <c r="AA72" s="160"/>
      <c r="AB72" s="160"/>
      <c r="AC72" s="160"/>
      <c r="AD72" s="143"/>
      <c r="AE72" s="161"/>
      <c r="AF72" s="160"/>
      <c r="AG72" s="160"/>
      <c r="AH72" s="160"/>
      <c r="AI72" s="160"/>
      <c r="AJ72" s="143"/>
    </row>
    <row r="73" spans="2:36">
      <c r="B73" s="155"/>
      <c r="C73" s="155"/>
      <c r="D73" s="155"/>
      <c r="E73" s="156"/>
      <c r="F73" s="143"/>
      <c r="G73" s="156"/>
      <c r="H73" s="156"/>
      <c r="I73" s="156"/>
      <c r="J73" s="156"/>
      <c r="K73" s="156"/>
      <c r="L73" s="143"/>
      <c r="M73" s="156"/>
      <c r="N73" s="156"/>
      <c r="O73" s="156"/>
      <c r="P73" s="156"/>
      <c r="Q73" s="156"/>
      <c r="R73" s="143"/>
      <c r="S73" s="156"/>
      <c r="T73" s="156"/>
      <c r="U73" s="156"/>
      <c r="V73" s="156"/>
      <c r="W73" s="156"/>
      <c r="X73" s="143"/>
      <c r="Y73" s="156"/>
      <c r="Z73" s="156"/>
      <c r="AA73" s="156"/>
      <c r="AB73" s="156"/>
      <c r="AC73" s="156"/>
      <c r="AD73" s="143"/>
      <c r="AE73" s="156"/>
      <c r="AF73" s="156"/>
      <c r="AG73" s="156"/>
      <c r="AH73" s="156"/>
      <c r="AI73" s="156"/>
      <c r="AJ73" s="143"/>
    </row>
    <row r="74" spans="2:36">
      <c r="B74" s="157"/>
      <c r="C74" s="162"/>
      <c r="D74" s="163"/>
      <c r="E74" s="164"/>
      <c r="F74" s="143"/>
      <c r="G74" s="164"/>
      <c r="H74" s="164"/>
      <c r="I74" s="164"/>
      <c r="J74" s="164"/>
      <c r="K74" s="164"/>
      <c r="L74" s="143"/>
      <c r="M74" s="164"/>
      <c r="N74" s="164"/>
      <c r="O74" s="164"/>
      <c r="P74" s="164"/>
      <c r="Q74" s="164"/>
      <c r="R74" s="143"/>
      <c r="S74" s="164"/>
      <c r="T74" s="164"/>
      <c r="U74" s="164"/>
      <c r="V74" s="164"/>
      <c r="W74" s="164"/>
      <c r="X74" s="143"/>
      <c r="Y74" s="164"/>
      <c r="Z74" s="164"/>
      <c r="AA74" s="164"/>
      <c r="AB74" s="164"/>
      <c r="AC74" s="164"/>
      <c r="AD74" s="143"/>
      <c r="AE74" s="164"/>
      <c r="AF74" s="164"/>
      <c r="AG74" s="164"/>
      <c r="AH74" s="164"/>
      <c r="AI74" s="164"/>
      <c r="AJ74" s="143"/>
    </row>
    <row r="75" spans="2:36">
      <c r="B75" s="157"/>
      <c r="C75" s="162"/>
      <c r="D75" s="163"/>
      <c r="E75" s="164"/>
      <c r="F75" s="143"/>
      <c r="G75" s="164"/>
      <c r="H75" s="164"/>
      <c r="I75" s="164"/>
      <c r="J75" s="164"/>
      <c r="K75" s="164"/>
      <c r="L75" s="143"/>
      <c r="M75" s="164"/>
      <c r="N75" s="164"/>
      <c r="O75" s="164"/>
      <c r="P75" s="164"/>
      <c r="Q75" s="164"/>
      <c r="R75" s="143"/>
      <c r="S75" s="164"/>
      <c r="T75" s="164"/>
      <c r="U75" s="164"/>
      <c r="V75" s="164"/>
      <c r="W75" s="164"/>
      <c r="X75" s="143"/>
      <c r="Y75" s="164"/>
      <c r="Z75" s="164"/>
      <c r="AA75" s="164"/>
      <c r="AB75" s="164"/>
      <c r="AC75" s="164"/>
      <c r="AD75" s="143"/>
      <c r="AE75" s="164"/>
      <c r="AF75" s="164"/>
      <c r="AG75" s="164"/>
      <c r="AH75" s="164"/>
      <c r="AI75" s="164"/>
      <c r="AJ75" s="143"/>
    </row>
    <row r="76" spans="2:36">
      <c r="B76" s="155"/>
      <c r="C76" s="155"/>
      <c r="D76" s="155"/>
      <c r="E76" s="156"/>
      <c r="F76" s="143"/>
      <c r="G76" s="156"/>
      <c r="H76" s="156"/>
      <c r="I76" s="156"/>
      <c r="J76" s="156"/>
      <c r="K76" s="156"/>
      <c r="L76" s="143"/>
      <c r="M76" s="156"/>
      <c r="N76" s="156"/>
      <c r="O76" s="156"/>
      <c r="P76" s="156"/>
      <c r="Q76" s="156"/>
      <c r="R76" s="143"/>
      <c r="S76" s="156"/>
      <c r="T76" s="156"/>
      <c r="U76" s="156"/>
      <c r="V76" s="156"/>
      <c r="W76" s="156"/>
      <c r="X76" s="143"/>
      <c r="Y76" s="156"/>
      <c r="Z76" s="156"/>
      <c r="AA76" s="156"/>
      <c r="AB76" s="156"/>
      <c r="AC76" s="156"/>
      <c r="AD76" s="143"/>
      <c r="AE76" s="156"/>
      <c r="AF76" s="156"/>
      <c r="AG76" s="156"/>
      <c r="AH76" s="156"/>
      <c r="AI76" s="156"/>
      <c r="AJ76" s="143"/>
    </row>
    <row r="77" spans="2:36">
      <c r="B77" s="157"/>
      <c r="C77" s="158"/>
      <c r="D77" s="159"/>
      <c r="E77" s="160"/>
      <c r="F77" s="143"/>
      <c r="G77" s="161"/>
      <c r="H77" s="160"/>
      <c r="I77" s="160"/>
      <c r="J77" s="160"/>
      <c r="K77" s="160"/>
      <c r="L77" s="143"/>
      <c r="M77" s="161"/>
      <c r="N77" s="160"/>
      <c r="O77" s="160"/>
      <c r="P77" s="160"/>
      <c r="Q77" s="160"/>
      <c r="R77" s="143"/>
      <c r="S77" s="161"/>
      <c r="T77" s="160"/>
      <c r="U77" s="160"/>
      <c r="V77" s="160"/>
      <c r="W77" s="160"/>
      <c r="X77" s="143"/>
      <c r="Y77" s="161"/>
      <c r="Z77" s="160"/>
      <c r="AA77" s="160"/>
      <c r="AB77" s="160"/>
      <c r="AC77" s="160"/>
      <c r="AD77" s="143"/>
      <c r="AE77" s="161"/>
      <c r="AF77" s="160"/>
      <c r="AG77" s="160"/>
      <c r="AH77" s="160"/>
      <c r="AI77" s="160"/>
      <c r="AJ77" s="143"/>
    </row>
    <row r="78" spans="2:36">
      <c r="B78" s="157"/>
      <c r="C78" s="158"/>
      <c r="D78" s="159"/>
      <c r="E78" s="160"/>
      <c r="F78" s="143"/>
      <c r="G78" s="161"/>
      <c r="H78" s="160"/>
      <c r="I78" s="160"/>
      <c r="J78" s="160"/>
      <c r="K78" s="160"/>
      <c r="L78" s="143"/>
      <c r="M78" s="161"/>
      <c r="N78" s="160"/>
      <c r="O78" s="160"/>
      <c r="P78" s="160"/>
      <c r="Q78" s="160"/>
      <c r="R78" s="143"/>
      <c r="S78" s="161"/>
      <c r="T78" s="160"/>
      <c r="U78" s="160"/>
      <c r="V78" s="160"/>
      <c r="W78" s="160"/>
      <c r="X78" s="143"/>
      <c r="Y78" s="161"/>
      <c r="Z78" s="160"/>
      <c r="AA78" s="160"/>
      <c r="AB78" s="160"/>
      <c r="AC78" s="160"/>
      <c r="AD78" s="143"/>
      <c r="AE78" s="161"/>
      <c r="AF78" s="160"/>
      <c r="AG78" s="160"/>
      <c r="AH78" s="160"/>
      <c r="AI78" s="160"/>
      <c r="AJ78" s="143"/>
    </row>
    <row r="79" spans="2:36">
      <c r="B79" s="165"/>
      <c r="C79" s="146"/>
      <c r="D79" s="166"/>
      <c r="E79" s="167"/>
      <c r="F79" s="143"/>
      <c r="G79" s="143"/>
      <c r="H79" s="143"/>
      <c r="I79" s="143"/>
      <c r="J79" s="143"/>
      <c r="K79" s="168"/>
      <c r="L79" s="143"/>
      <c r="M79" s="143"/>
      <c r="N79" s="143"/>
      <c r="O79" s="143"/>
      <c r="P79" s="143"/>
      <c r="Q79" s="168"/>
      <c r="R79" s="143"/>
      <c r="S79" s="143"/>
      <c r="T79" s="143"/>
      <c r="U79" s="143"/>
      <c r="V79" s="143"/>
      <c r="W79" s="168"/>
      <c r="X79" s="143"/>
      <c r="Y79" s="143"/>
      <c r="Z79" s="143"/>
      <c r="AA79" s="143"/>
      <c r="AB79" s="143"/>
      <c r="AC79" s="168"/>
      <c r="AD79" s="143"/>
      <c r="AE79" s="143"/>
      <c r="AF79" s="143"/>
      <c r="AG79" s="143"/>
      <c r="AH79" s="143"/>
      <c r="AI79" s="168"/>
      <c r="AJ79" s="143"/>
    </row>
    <row r="80" spans="2:36">
      <c r="B80" s="155"/>
      <c r="C80" s="155"/>
      <c r="D80" s="155"/>
      <c r="E80" s="156"/>
      <c r="F80" s="143"/>
      <c r="G80" s="156"/>
      <c r="H80" s="156"/>
      <c r="I80" s="156"/>
      <c r="J80" s="156"/>
      <c r="K80" s="156"/>
      <c r="L80" s="143"/>
      <c r="M80" s="156"/>
      <c r="N80" s="156"/>
      <c r="O80" s="156"/>
      <c r="P80" s="156"/>
      <c r="Q80" s="156"/>
      <c r="R80" s="143"/>
      <c r="S80" s="156"/>
      <c r="T80" s="156"/>
      <c r="U80" s="156"/>
      <c r="V80" s="156"/>
      <c r="W80" s="156"/>
      <c r="X80" s="143"/>
      <c r="Y80" s="156"/>
      <c r="Z80" s="156"/>
      <c r="AA80" s="156"/>
      <c r="AB80" s="156"/>
      <c r="AC80" s="156"/>
      <c r="AD80" s="143"/>
      <c r="AE80" s="156"/>
      <c r="AF80" s="156"/>
      <c r="AG80" s="156"/>
      <c r="AH80" s="156"/>
      <c r="AI80" s="156"/>
      <c r="AJ80" s="143"/>
    </row>
    <row r="81" spans="2:36">
      <c r="B81" s="143"/>
      <c r="C81" s="143"/>
      <c r="D81" s="143"/>
      <c r="E81" s="143"/>
      <c r="F81" s="143"/>
      <c r="G81" s="169"/>
      <c r="H81" s="169"/>
      <c r="I81" s="170"/>
      <c r="J81" s="169"/>
      <c r="K81" s="169"/>
      <c r="L81" s="143"/>
      <c r="M81" s="169"/>
      <c r="N81" s="169"/>
      <c r="O81" s="170"/>
      <c r="P81" s="169"/>
      <c r="Q81" s="169"/>
      <c r="R81" s="143"/>
      <c r="S81" s="169"/>
      <c r="T81" s="169"/>
      <c r="U81" s="170"/>
      <c r="V81" s="169"/>
      <c r="W81" s="169"/>
      <c r="X81" s="143"/>
      <c r="Y81" s="169"/>
      <c r="Z81" s="169"/>
      <c r="AA81" s="170"/>
      <c r="AB81" s="169"/>
      <c r="AC81" s="169"/>
      <c r="AD81" s="143"/>
      <c r="AE81" s="169"/>
      <c r="AF81" s="169"/>
      <c r="AG81" s="170"/>
      <c r="AH81" s="169"/>
      <c r="AI81" s="169"/>
      <c r="AJ81" s="143"/>
    </row>
    <row r="82" spans="2:36">
      <c r="B82" s="141"/>
      <c r="C82" s="141"/>
      <c r="D82" s="142"/>
      <c r="E82" s="142"/>
      <c r="F82" s="143"/>
      <c r="G82" s="144"/>
      <c r="H82" s="142"/>
      <c r="I82" s="142"/>
      <c r="J82" s="142"/>
      <c r="K82" s="142"/>
      <c r="L82" s="143"/>
      <c r="M82" s="144"/>
      <c r="N82" s="142"/>
      <c r="O82" s="142"/>
      <c r="P82" s="142"/>
      <c r="Q82" s="142"/>
      <c r="R82" s="143"/>
      <c r="S82" s="144"/>
      <c r="T82" s="142"/>
      <c r="U82" s="142"/>
      <c r="V82" s="142"/>
      <c r="W82" s="142"/>
      <c r="X82" s="143"/>
      <c r="Y82" s="144"/>
      <c r="Z82" s="142"/>
      <c r="AA82" s="142"/>
      <c r="AB82" s="142"/>
      <c r="AC82" s="142"/>
      <c r="AD82" s="143"/>
      <c r="AE82" s="144"/>
      <c r="AF82" s="142"/>
      <c r="AG82" s="142"/>
      <c r="AH82" s="142"/>
      <c r="AI82" s="142"/>
      <c r="AJ82" s="143"/>
    </row>
    <row r="83" spans="2:36">
      <c r="B83" s="141"/>
      <c r="C83" s="141"/>
      <c r="D83" s="142"/>
      <c r="E83" s="142"/>
      <c r="F83" s="143"/>
      <c r="G83" s="144"/>
      <c r="H83" s="142"/>
      <c r="I83" s="142"/>
      <c r="J83" s="142"/>
      <c r="K83" s="142"/>
      <c r="L83" s="143"/>
      <c r="M83" s="144"/>
      <c r="N83" s="142"/>
      <c r="O83" s="142"/>
      <c r="P83" s="142"/>
      <c r="Q83" s="142"/>
      <c r="R83" s="143"/>
      <c r="S83" s="144"/>
      <c r="T83" s="142"/>
      <c r="U83" s="142"/>
      <c r="V83" s="142"/>
      <c r="W83" s="142"/>
      <c r="X83" s="143"/>
      <c r="Y83" s="144"/>
      <c r="Z83" s="142"/>
      <c r="AA83" s="142"/>
      <c r="AB83" s="142"/>
      <c r="AC83" s="142"/>
      <c r="AD83" s="143"/>
      <c r="AE83" s="144"/>
      <c r="AF83" s="142"/>
      <c r="AG83" s="142"/>
      <c r="AH83" s="142"/>
      <c r="AI83" s="142"/>
      <c r="AJ83" s="143"/>
    </row>
    <row r="84" spans="2:36">
      <c r="B84" s="141"/>
      <c r="C84" s="141"/>
      <c r="D84" s="142"/>
      <c r="E84" s="142"/>
      <c r="F84" s="143"/>
      <c r="G84" s="144"/>
      <c r="H84" s="142"/>
      <c r="I84" s="142"/>
      <c r="J84" s="142"/>
      <c r="K84" s="142"/>
      <c r="L84" s="143"/>
      <c r="M84" s="144"/>
      <c r="N84" s="142"/>
      <c r="O84" s="142"/>
      <c r="P84" s="142"/>
      <c r="Q84" s="142"/>
      <c r="R84" s="143"/>
      <c r="S84" s="144"/>
      <c r="T84" s="142"/>
      <c r="U84" s="142"/>
      <c r="V84" s="142"/>
      <c r="W84" s="142"/>
      <c r="X84" s="143"/>
      <c r="Y84" s="144"/>
      <c r="Z84" s="142"/>
      <c r="AA84" s="142"/>
      <c r="AB84" s="142"/>
      <c r="AC84" s="142"/>
      <c r="AD84" s="143"/>
      <c r="AE84" s="144"/>
      <c r="AF84" s="142"/>
      <c r="AG84" s="142"/>
      <c r="AH84" s="142"/>
      <c r="AI84" s="142"/>
      <c r="AJ84" s="143"/>
    </row>
    <row r="85" spans="2:36">
      <c r="B85" s="141"/>
      <c r="C85" s="141"/>
      <c r="D85" s="142"/>
      <c r="E85" s="142"/>
      <c r="F85" s="143"/>
      <c r="G85" s="144"/>
      <c r="H85" s="142"/>
      <c r="I85" s="142"/>
      <c r="J85" s="142"/>
      <c r="K85" s="142"/>
      <c r="L85" s="143"/>
      <c r="M85" s="144"/>
      <c r="N85" s="142"/>
      <c r="O85" s="142"/>
      <c r="P85" s="142"/>
      <c r="Q85" s="142"/>
      <c r="R85" s="143"/>
      <c r="S85" s="144"/>
      <c r="T85" s="142"/>
      <c r="U85" s="142"/>
      <c r="V85" s="142"/>
      <c r="W85" s="142"/>
      <c r="X85" s="143"/>
      <c r="Y85" s="144"/>
      <c r="Z85" s="142"/>
      <c r="AA85" s="142"/>
      <c r="AB85" s="142"/>
      <c r="AC85" s="142"/>
      <c r="AD85" s="143"/>
      <c r="AE85" s="144"/>
      <c r="AF85" s="142"/>
      <c r="AG85" s="142"/>
      <c r="AH85" s="142"/>
      <c r="AI85" s="142"/>
      <c r="AJ85" s="143"/>
    </row>
  </sheetData>
  <mergeCells count="84">
    <mergeCell ref="Y81:Z81"/>
    <mergeCell ref="AA81:AC81"/>
    <mergeCell ref="AE81:AF81"/>
    <mergeCell ref="AG81:AI81"/>
    <mergeCell ref="G81:H81"/>
    <mergeCell ref="I81:K81"/>
    <mergeCell ref="M81:N81"/>
    <mergeCell ref="O81:Q81"/>
    <mergeCell ref="S81:T81"/>
    <mergeCell ref="U81:W81"/>
    <mergeCell ref="B80:D80"/>
    <mergeCell ref="B61:D61"/>
    <mergeCell ref="B62:D62"/>
    <mergeCell ref="B63:B65"/>
    <mergeCell ref="B66:D66"/>
    <mergeCell ref="B67:B68"/>
    <mergeCell ref="B69:D69"/>
    <mergeCell ref="B70:B72"/>
    <mergeCell ref="B73:D73"/>
    <mergeCell ref="B74:B75"/>
    <mergeCell ref="B76:D76"/>
    <mergeCell ref="B77:B78"/>
    <mergeCell ref="Y53:Z53"/>
    <mergeCell ref="AA53:AC53"/>
    <mergeCell ref="AE53:AF53"/>
    <mergeCell ref="AG53:AI53"/>
    <mergeCell ref="B58:E58"/>
    <mergeCell ref="G58:K58"/>
    <mergeCell ref="M58:Q58"/>
    <mergeCell ref="S58:W58"/>
    <mergeCell ref="Y58:AC58"/>
    <mergeCell ref="AE58:AI58"/>
    <mergeCell ref="G53:H53"/>
    <mergeCell ref="I53:K53"/>
    <mergeCell ref="M53:N53"/>
    <mergeCell ref="O53:Q53"/>
    <mergeCell ref="S53:T53"/>
    <mergeCell ref="U53:W53"/>
    <mergeCell ref="B52:D52"/>
    <mergeCell ref="B33:D33"/>
    <mergeCell ref="B34:D34"/>
    <mergeCell ref="B35:B37"/>
    <mergeCell ref="B38:D38"/>
    <mergeCell ref="B39:B40"/>
    <mergeCell ref="B41:D41"/>
    <mergeCell ref="B42:B44"/>
    <mergeCell ref="B45:D45"/>
    <mergeCell ref="B46:B47"/>
    <mergeCell ref="B48:D48"/>
    <mergeCell ref="B49:B50"/>
    <mergeCell ref="Y25:Z25"/>
    <mergeCell ref="AA25:AC25"/>
    <mergeCell ref="AE25:AF25"/>
    <mergeCell ref="AG25:AI25"/>
    <mergeCell ref="B30:E30"/>
    <mergeCell ref="G30:K30"/>
    <mergeCell ref="M30:Q30"/>
    <mergeCell ref="S30:W30"/>
    <mergeCell ref="Y30:AC30"/>
    <mergeCell ref="AE30:AI30"/>
    <mergeCell ref="G25:H25"/>
    <mergeCell ref="I25:K25"/>
    <mergeCell ref="M25:N25"/>
    <mergeCell ref="O25:Q25"/>
    <mergeCell ref="S25:T25"/>
    <mergeCell ref="U25:W25"/>
    <mergeCell ref="B24:D24"/>
    <mergeCell ref="B5:D5"/>
    <mergeCell ref="B6:D6"/>
    <mergeCell ref="B7:B9"/>
    <mergeCell ref="B10:D10"/>
    <mergeCell ref="B11:B12"/>
    <mergeCell ref="B13:D13"/>
    <mergeCell ref="B14:B16"/>
    <mergeCell ref="B17:D17"/>
    <mergeCell ref="B18:B19"/>
    <mergeCell ref="B20:D20"/>
    <mergeCell ref="B21:B22"/>
    <mergeCell ref="AE2:AI2"/>
    <mergeCell ref="B2:E2"/>
    <mergeCell ref="G2:K2"/>
    <mergeCell ref="M2:Q2"/>
    <mergeCell ref="S2:W2"/>
    <mergeCell ref="Y2:AC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27"/>
  <sheetViews>
    <sheetView zoomScaleNormal="100" workbookViewId="0">
      <selection activeCell="M30" sqref="M30"/>
    </sheetView>
  </sheetViews>
  <sheetFormatPr baseColWidth="10" defaultRowHeight="15" outlineLevelCol="1"/>
  <cols>
    <col min="1" max="1" width="4.7109375" customWidth="1"/>
    <col min="2" max="2" width="14.42578125" style="38" customWidth="1"/>
    <col min="3" max="3" width="24.140625" style="38" customWidth="1"/>
    <col min="4" max="5" width="8.85546875" style="39" customWidth="1"/>
    <col min="6" max="6" width="3.28515625" customWidth="1" outlineLevel="1"/>
    <col min="7" max="7" width="8.42578125" style="40" customWidth="1" outlineLevel="1"/>
    <col min="8" max="8" width="12.5703125" style="39" customWidth="1" outlineLevel="1"/>
    <col min="9" max="9" width="13.140625" style="39" customWidth="1" outlineLevel="1"/>
    <col min="10" max="10" width="14.28515625" style="39" customWidth="1" outlineLevel="1"/>
    <col min="11" max="11" width="13.140625" style="39" customWidth="1" outlineLevel="1"/>
    <col min="12" max="12" width="2.85546875" customWidth="1"/>
    <col min="13" max="13" width="8.42578125" style="40" customWidth="1" outlineLevel="1"/>
    <col min="14" max="14" width="12.5703125" style="39" customWidth="1" outlineLevel="1"/>
    <col min="15" max="15" width="13.140625" style="39" customWidth="1" outlineLevel="1"/>
    <col min="16" max="16" width="14.28515625" style="39" customWidth="1" outlineLevel="1"/>
    <col min="17" max="17" width="13.140625" style="39" customWidth="1" outlineLevel="1"/>
    <col min="18" max="18" width="2.7109375" customWidth="1"/>
    <col min="19" max="19" width="8.42578125" style="40" customWidth="1" outlineLevel="1"/>
    <col min="20" max="20" width="12.5703125" style="39" customWidth="1" outlineLevel="1"/>
    <col min="21" max="21" width="14.140625" style="39" customWidth="1" outlineLevel="1"/>
    <col min="22" max="22" width="14.28515625" style="39" customWidth="1" outlineLevel="1"/>
    <col min="23" max="23" width="13.140625" style="39" customWidth="1" outlineLevel="1"/>
    <col min="24" max="24" width="4.140625" customWidth="1"/>
    <col min="25" max="25" width="8.42578125" style="40" customWidth="1" outlineLevel="1"/>
    <col min="26" max="26" width="12.5703125" style="39" customWidth="1" outlineLevel="1"/>
    <col min="27" max="27" width="14.140625" style="39" customWidth="1" outlineLevel="1"/>
    <col min="28" max="28" width="14.28515625" style="39" customWidth="1" outlineLevel="1"/>
    <col min="29" max="29" width="13.140625" style="39" customWidth="1" outlineLevel="1"/>
    <col min="30" max="30" width="4.28515625" customWidth="1"/>
    <col min="31" max="31" width="8.42578125" style="40" customWidth="1" outlineLevel="1"/>
    <col min="32" max="32" width="12.5703125" style="39" customWidth="1" outlineLevel="1"/>
    <col min="33" max="33" width="13.28515625" style="39" customWidth="1" outlineLevel="1"/>
    <col min="34" max="34" width="14.28515625" style="39" customWidth="1" outlineLevel="1"/>
    <col min="35" max="35" width="13.140625" style="39" customWidth="1" outlineLevel="1"/>
  </cols>
  <sheetData>
    <row r="1" spans="2:35">
      <c r="B1" s="29"/>
      <c r="C1" s="30"/>
      <c r="D1" s="30"/>
      <c r="E1" s="64"/>
      <c r="G1" s="47"/>
      <c r="H1" s="31"/>
      <c r="I1" s="31"/>
      <c r="J1" s="31"/>
      <c r="K1" s="48"/>
      <c r="M1" s="47"/>
      <c r="N1" s="31"/>
      <c r="O1" s="31"/>
      <c r="P1" s="31"/>
      <c r="Q1" s="48"/>
      <c r="S1" s="47"/>
      <c r="T1" s="31"/>
      <c r="U1" s="31"/>
      <c r="V1" s="31"/>
      <c r="W1" s="48"/>
      <c r="Y1" s="47"/>
      <c r="Z1" s="31"/>
      <c r="AA1" s="31"/>
      <c r="AB1" s="31"/>
      <c r="AC1" s="48"/>
      <c r="AE1" s="47"/>
      <c r="AF1" s="31"/>
      <c r="AG1" s="31"/>
      <c r="AH1" s="31"/>
      <c r="AI1" s="48"/>
    </row>
    <row r="2" spans="2:35">
      <c r="B2" s="89" t="s">
        <v>38</v>
      </c>
      <c r="C2" s="90"/>
      <c r="D2" s="90"/>
      <c r="E2" s="91"/>
      <c r="G2" s="92" t="s">
        <v>42</v>
      </c>
      <c r="H2" s="93"/>
      <c r="I2" s="93"/>
      <c r="J2" s="93"/>
      <c r="K2" s="94"/>
      <c r="M2" s="95" t="s">
        <v>25</v>
      </c>
      <c r="N2" s="96"/>
      <c r="O2" s="96"/>
      <c r="P2" s="96"/>
      <c r="Q2" s="97"/>
      <c r="S2" s="98" t="s">
        <v>44</v>
      </c>
      <c r="T2" s="98"/>
      <c r="U2" s="98"/>
      <c r="V2" s="98"/>
      <c r="W2" s="98"/>
      <c r="Y2" s="99" t="s">
        <v>50</v>
      </c>
      <c r="Z2" s="100"/>
      <c r="AA2" s="100"/>
      <c r="AB2" s="100"/>
      <c r="AC2" s="101"/>
      <c r="AE2" s="86" t="s">
        <v>28</v>
      </c>
      <c r="AF2" s="87"/>
      <c r="AG2" s="87"/>
      <c r="AH2" s="87"/>
      <c r="AI2" s="88"/>
    </row>
    <row r="3" spans="2:35">
      <c r="B3" s="32"/>
      <c r="C3" s="44"/>
      <c r="D3" s="44"/>
      <c r="E3" s="65"/>
      <c r="G3" s="49"/>
      <c r="H3" s="45"/>
      <c r="I3" s="45"/>
      <c r="J3" s="45"/>
      <c r="K3" s="50"/>
      <c r="M3" s="49"/>
      <c r="N3" s="45" t="s">
        <v>43</v>
      </c>
      <c r="O3" s="45"/>
      <c r="P3" s="45"/>
      <c r="Q3" s="50"/>
      <c r="S3" s="49"/>
      <c r="T3" s="45" t="s">
        <v>47</v>
      </c>
      <c r="U3" s="45"/>
      <c r="V3" s="45"/>
      <c r="W3" s="50"/>
      <c r="Y3" s="49"/>
      <c r="Z3" s="45" t="s">
        <v>45</v>
      </c>
      <c r="AA3" s="45"/>
      <c r="AB3" s="45"/>
      <c r="AC3" s="50"/>
      <c r="AE3" s="49"/>
      <c r="AF3" s="45" t="s">
        <v>45</v>
      </c>
      <c r="AG3" s="45"/>
      <c r="AH3" s="45"/>
      <c r="AI3" s="50"/>
    </row>
    <row r="4" spans="2:35" ht="24">
      <c r="B4" s="46" t="s">
        <v>29</v>
      </c>
      <c r="C4" s="33" t="s">
        <v>30</v>
      </c>
      <c r="D4" s="52" t="s">
        <v>31</v>
      </c>
      <c r="E4" s="52" t="s">
        <v>48</v>
      </c>
      <c r="G4" s="51" t="s">
        <v>2</v>
      </c>
      <c r="H4" s="34" t="s">
        <v>17</v>
      </c>
      <c r="I4" s="34" t="s">
        <v>46</v>
      </c>
      <c r="J4" s="34" t="s">
        <v>40</v>
      </c>
      <c r="K4" s="52" t="s">
        <v>41</v>
      </c>
      <c r="M4" s="51" t="s">
        <v>2</v>
      </c>
      <c r="N4" s="34" t="s">
        <v>17</v>
      </c>
      <c r="O4" s="34" t="s">
        <v>46</v>
      </c>
      <c r="P4" s="34" t="s">
        <v>40</v>
      </c>
      <c r="Q4" s="52" t="s">
        <v>41</v>
      </c>
      <c r="S4" s="51" t="s">
        <v>2</v>
      </c>
      <c r="T4" s="34" t="s">
        <v>17</v>
      </c>
      <c r="U4" s="34" t="s">
        <v>46</v>
      </c>
      <c r="V4" s="34" t="s">
        <v>40</v>
      </c>
      <c r="W4" s="52" t="s">
        <v>41</v>
      </c>
      <c r="Y4" s="51" t="s">
        <v>2</v>
      </c>
      <c r="Z4" s="34" t="s">
        <v>17</v>
      </c>
      <c r="AA4" s="34" t="s">
        <v>46</v>
      </c>
      <c r="AB4" s="34" t="s">
        <v>40</v>
      </c>
      <c r="AC4" s="52" t="s">
        <v>41</v>
      </c>
      <c r="AE4" s="51" t="s">
        <v>2</v>
      </c>
      <c r="AF4" s="34" t="s">
        <v>17</v>
      </c>
      <c r="AG4" s="34" t="s">
        <v>46</v>
      </c>
      <c r="AH4" s="34" t="s">
        <v>40</v>
      </c>
      <c r="AI4" s="52" t="s">
        <v>41</v>
      </c>
    </row>
    <row r="5" spans="2:35">
      <c r="B5" s="105"/>
      <c r="C5" s="106"/>
      <c r="D5" s="107"/>
      <c r="E5" s="66"/>
      <c r="G5" s="70"/>
      <c r="H5" s="71"/>
      <c r="I5" s="71">
        <v>340</v>
      </c>
      <c r="J5" s="71">
        <v>0.51600000000000001</v>
      </c>
      <c r="K5" s="72">
        <v>0.35</v>
      </c>
      <c r="M5" s="70"/>
      <c r="N5" s="71"/>
      <c r="O5" s="71">
        <v>340</v>
      </c>
      <c r="P5" s="71">
        <v>0.51600000000000001</v>
      </c>
      <c r="Q5" s="72">
        <v>0.35</v>
      </c>
      <c r="S5" s="70"/>
      <c r="T5" s="71"/>
      <c r="U5" s="71">
        <v>340</v>
      </c>
      <c r="V5" s="71">
        <v>0.51600000000000001</v>
      </c>
      <c r="W5" s="72">
        <v>0.35</v>
      </c>
      <c r="Y5" s="70"/>
      <c r="Z5" s="71"/>
      <c r="AA5" s="71">
        <v>340</v>
      </c>
      <c r="AB5" s="71">
        <v>0.51600000000000001</v>
      </c>
      <c r="AC5" s="72">
        <v>0.35</v>
      </c>
      <c r="AE5" s="70"/>
      <c r="AF5" s="71"/>
      <c r="AG5" s="71">
        <v>340</v>
      </c>
      <c r="AH5" s="71">
        <v>0.51600000000000001</v>
      </c>
      <c r="AI5" s="72">
        <v>0.35</v>
      </c>
    </row>
    <row r="6" spans="2:35" ht="15.75" thickBot="1">
      <c r="B6" s="105" t="s">
        <v>32</v>
      </c>
      <c r="C6" s="106"/>
      <c r="D6" s="107"/>
      <c r="E6" s="66"/>
      <c r="G6" s="76"/>
      <c r="H6" s="69">
        <f>SUM(H7:H9)</f>
        <v>72455760</v>
      </c>
      <c r="I6" s="69">
        <f t="shared" ref="I6:K6" si="0">SUM(I7:I9)</f>
        <v>1522464229.8000002</v>
      </c>
      <c r="J6" s="69">
        <f t="shared" si="0"/>
        <v>785591542.57680011</v>
      </c>
      <c r="K6" s="69">
        <f t="shared" si="0"/>
        <v>532862480.43000007</v>
      </c>
      <c r="M6" s="69"/>
      <c r="N6" s="69">
        <f>SUM(N7:N9)</f>
        <v>73069295</v>
      </c>
      <c r="O6" s="69">
        <f t="shared" ref="O6" si="1">SUM(O7:O9)</f>
        <v>1324989882.6666665</v>
      </c>
      <c r="P6" s="69">
        <f t="shared" ref="P6" si="2">SUM(P7:P9)</f>
        <v>683694779.45599997</v>
      </c>
      <c r="Q6" s="69">
        <f t="shared" ref="Q6" si="3">SUM(Q7:Q9)</f>
        <v>463746458.93333328</v>
      </c>
      <c r="S6" s="69"/>
      <c r="T6" s="69">
        <f>SUM(T7:T9)</f>
        <v>72611426</v>
      </c>
      <c r="U6" s="69">
        <f t="shared" ref="U6" si="4">SUM(U7:U9)</f>
        <v>1579924492.7333336</v>
      </c>
      <c r="V6" s="69">
        <f t="shared" ref="V6" si="5">SUM(V7:V9)</f>
        <v>815241038.25040007</v>
      </c>
      <c r="W6" s="69">
        <f t="shared" ref="W6" si="6">SUM(W7:W9)</f>
        <v>552973572.45666671</v>
      </c>
      <c r="Y6" s="69"/>
      <c r="Z6" s="69">
        <f>SUM(Z7:Z9)</f>
        <v>98479334</v>
      </c>
      <c r="AA6" s="69">
        <f t="shared" ref="AA6" si="7">SUM(AA7:AA9)</f>
        <v>1855718787.3333333</v>
      </c>
      <c r="AB6" s="69">
        <f t="shared" ref="AB6" si="8">SUM(AB7:AB9)</f>
        <v>957550894.26400006</v>
      </c>
      <c r="AC6" s="69">
        <f t="shared" ref="AC6" si="9">SUM(AC7:AC9)</f>
        <v>649501575.5666666</v>
      </c>
      <c r="AE6" s="69"/>
      <c r="AF6" s="69">
        <f>SUM(AF7:AF9)</f>
        <v>79722173</v>
      </c>
      <c r="AG6" s="69">
        <f t="shared" ref="AG6" si="10">SUM(AG7:AG9)</f>
        <v>1493480764.3333335</v>
      </c>
      <c r="AH6" s="69">
        <f t="shared" ref="AH6" si="11">SUM(AH7:AH9)</f>
        <v>770636074.39600003</v>
      </c>
      <c r="AI6" s="69">
        <f t="shared" ref="AI6" si="12">SUM(AI7:AI9)</f>
        <v>522718267.51666665</v>
      </c>
    </row>
    <row r="7" spans="2:35">
      <c r="B7" s="108" t="s">
        <v>21</v>
      </c>
      <c r="C7" s="41" t="s">
        <v>3</v>
      </c>
      <c r="D7" s="55">
        <v>60</v>
      </c>
      <c r="E7" s="59">
        <v>1</v>
      </c>
      <c r="G7" s="54">
        <v>6</v>
      </c>
      <c r="H7" s="58">
        <f>11102883*E7</f>
        <v>11102883</v>
      </c>
      <c r="I7" s="58">
        <f>(H7+(H7*0.1)+(H7*0.5))/30*$I$5</f>
        <v>201332278.40000001</v>
      </c>
      <c r="J7" s="58">
        <f>I7*$J$5</f>
        <v>103887455.65440001</v>
      </c>
      <c r="K7" s="59">
        <f>I7*$K$5</f>
        <v>70466297.439999998</v>
      </c>
      <c r="M7" s="54">
        <v>9</v>
      </c>
      <c r="N7" s="58">
        <f>11102883*E7</f>
        <v>11102883</v>
      </c>
      <c r="O7" s="58">
        <f>(N7+(N7*0.1)+(N7*0.5))/30*$O$5</f>
        <v>201332278.40000001</v>
      </c>
      <c r="P7" s="58">
        <f>O7*$P$5</f>
        <v>103887455.65440001</v>
      </c>
      <c r="Q7" s="59">
        <f>O7*$Q$5</f>
        <v>70466297.439999998</v>
      </c>
      <c r="S7" s="54">
        <v>3</v>
      </c>
      <c r="T7" s="58">
        <f>11102883*E7</f>
        <v>11102883</v>
      </c>
      <c r="U7" s="58">
        <f>(T7+(T7*0.5)+(T7*0.5))/30*$U$5</f>
        <v>251665347.99999997</v>
      </c>
      <c r="V7" s="58">
        <f>U7*$V$5</f>
        <v>129859319.56799999</v>
      </c>
      <c r="W7" s="59">
        <f>U7*$W$5</f>
        <v>88082871.799999982</v>
      </c>
      <c r="Y7" s="54">
        <v>3</v>
      </c>
      <c r="Z7" s="58">
        <f>16020892*E7</f>
        <v>16020892</v>
      </c>
      <c r="AA7" s="58">
        <f>(Z7+(Z7*1)+(Z7*0.5))/30*$AA$5</f>
        <v>453925273.33333331</v>
      </c>
      <c r="AB7" s="58">
        <f>AA7*$AB$5</f>
        <v>234225441.03999999</v>
      </c>
      <c r="AC7" s="59">
        <f>AA7*$AC$5</f>
        <v>158873845.66666666</v>
      </c>
      <c r="AE7" s="54">
        <v>5</v>
      </c>
      <c r="AF7" s="58">
        <f>12194455*E7</f>
        <v>12194455</v>
      </c>
      <c r="AG7" s="58">
        <f>(AF7+(AF7*1)+(AF7*0.5))/30*$AG$5</f>
        <v>345509558.33333337</v>
      </c>
      <c r="AH7" s="58">
        <f>AG7*$AH$5</f>
        <v>178282932.10000002</v>
      </c>
      <c r="AI7" s="59">
        <f>AG7*$AI$5</f>
        <v>120928345.41666667</v>
      </c>
    </row>
    <row r="8" spans="2:35">
      <c r="B8" s="109"/>
      <c r="C8" s="41" t="s">
        <v>4</v>
      </c>
      <c r="D8" s="55">
        <v>70</v>
      </c>
      <c r="E8" s="59">
        <v>3</v>
      </c>
      <c r="G8" s="54">
        <v>5</v>
      </c>
      <c r="H8" s="58">
        <f>9803231*E8</f>
        <v>29409693</v>
      </c>
      <c r="I8" s="58">
        <f>(H8+(H8*0.4)+(H8*0.5))/30*$I$5</f>
        <v>633288722.60000002</v>
      </c>
      <c r="J8" s="58">
        <f t="shared" ref="J8:J16" si="13">I8*$J$5</f>
        <v>326776980.86160004</v>
      </c>
      <c r="K8" s="59">
        <f t="shared" ref="K8:K9" si="14">I8*$K$5</f>
        <v>221651052.91</v>
      </c>
      <c r="M8" s="54">
        <v>8</v>
      </c>
      <c r="N8" s="58">
        <f>9901264*E8</f>
        <v>29703792</v>
      </c>
      <c r="O8" s="58">
        <f t="shared" ref="O8:O9" si="15">(N8+(N8*0.1)+(N8*0.5))/30*$O$5</f>
        <v>538628761.60000002</v>
      </c>
      <c r="P8" s="58">
        <f t="shared" ref="P8:P16" si="16">O8*$P$5</f>
        <v>277932440.98559999</v>
      </c>
      <c r="Q8" s="59">
        <f t="shared" ref="Q8:Q9" si="17">O8*$Q$5</f>
        <v>188520066.56</v>
      </c>
      <c r="S8" s="54">
        <v>2</v>
      </c>
      <c r="T8" s="58">
        <f>9399361*E8</f>
        <v>28198083</v>
      </c>
      <c r="U8" s="58">
        <f>(T8+(T8*0.4)+(T8*0.5))/30*$U$5</f>
        <v>607198720.60000002</v>
      </c>
      <c r="V8" s="58">
        <f t="shared" ref="V8:V16" si="18">U8*$V$5</f>
        <v>313314539.82960004</v>
      </c>
      <c r="W8" s="59">
        <f t="shared" ref="W8:W9" si="19">U8*$W$5</f>
        <v>212519552.21000001</v>
      </c>
      <c r="Y8" s="54">
        <v>2</v>
      </c>
      <c r="Z8" s="58">
        <f>13129338*E8</f>
        <v>39388014</v>
      </c>
      <c r="AA8" s="58">
        <f>(Z8+(Z8*0.5))/30*$AA$5</f>
        <v>669596238</v>
      </c>
      <c r="AB8" s="58">
        <f t="shared" ref="AB8:AB16" si="20">AA8*$AB$5</f>
        <v>345511658.80800003</v>
      </c>
      <c r="AC8" s="59">
        <f t="shared" ref="AC8:AC9" si="21">AA8*$AC$5</f>
        <v>234358683.29999998</v>
      </c>
      <c r="AE8" s="54">
        <v>4</v>
      </c>
      <c r="AF8" s="58">
        <f>10843250*E8</f>
        <v>32529750</v>
      </c>
      <c r="AG8" s="58">
        <f>(AF8+(AF8*0.5))/30*$AG$5</f>
        <v>553005750</v>
      </c>
      <c r="AH8" s="58">
        <f t="shared" ref="AH8:AH16" si="22">AG8*$AH$5</f>
        <v>285350967</v>
      </c>
      <c r="AI8" s="59">
        <f t="shared" ref="AI8:AI9" si="23">AG8*$AI$5</f>
        <v>193552012.5</v>
      </c>
    </row>
    <row r="9" spans="2:35">
      <c r="B9" s="109"/>
      <c r="C9" s="41" t="s">
        <v>6</v>
      </c>
      <c r="D9" s="55">
        <v>6</v>
      </c>
      <c r="E9" s="59">
        <v>4</v>
      </c>
      <c r="G9" s="54">
        <v>3</v>
      </c>
      <c r="H9" s="58">
        <f>7985796*E9</f>
        <v>31943184</v>
      </c>
      <c r="I9" s="58">
        <f>(H9+(H9*0.4)+(H9*0.5))/30*$I$5</f>
        <v>687843228.80000007</v>
      </c>
      <c r="J9" s="58">
        <f t="shared" si="13"/>
        <v>354927106.06080008</v>
      </c>
      <c r="K9" s="59">
        <f t="shared" si="14"/>
        <v>240745130.08000001</v>
      </c>
      <c r="M9" s="54">
        <v>6</v>
      </c>
      <c r="N9" s="58">
        <f>8065655*E9</f>
        <v>32262620</v>
      </c>
      <c r="O9" s="58">
        <f t="shared" si="15"/>
        <v>585028842.66666663</v>
      </c>
      <c r="P9" s="58">
        <f t="shared" si="16"/>
        <v>301874882.81599998</v>
      </c>
      <c r="Q9" s="59">
        <f t="shared" si="17"/>
        <v>204760094.93333331</v>
      </c>
      <c r="S9" s="54">
        <v>1</v>
      </c>
      <c r="T9" s="58">
        <f>8327615*E9</f>
        <v>33310460</v>
      </c>
      <c r="U9" s="58">
        <f>(T9+(T9*0.41)+(T9*0.5))/30*$U$5</f>
        <v>721060424.13333344</v>
      </c>
      <c r="V9" s="58">
        <f t="shared" si="18"/>
        <v>372067178.85280007</v>
      </c>
      <c r="W9" s="59">
        <f t="shared" si="19"/>
        <v>252371148.44666669</v>
      </c>
      <c r="Y9" s="54">
        <v>2</v>
      </c>
      <c r="Z9" s="58">
        <f>10767607*E9</f>
        <v>43070428</v>
      </c>
      <c r="AA9" s="58">
        <f>(Z9+(Z9*0.5))/30*$AA$5</f>
        <v>732197276</v>
      </c>
      <c r="AB9" s="58">
        <f t="shared" si="20"/>
        <v>377813794.41600001</v>
      </c>
      <c r="AC9" s="59">
        <f t="shared" si="21"/>
        <v>256269046.59999999</v>
      </c>
      <c r="AE9" s="54">
        <v>3</v>
      </c>
      <c r="AF9" s="58">
        <f>8749492*E9</f>
        <v>34997968</v>
      </c>
      <c r="AG9" s="58">
        <f>(AF9+(AF9*0.5))/30*$AG$5</f>
        <v>594965456</v>
      </c>
      <c r="AH9" s="58">
        <f t="shared" si="22"/>
        <v>307002175.296</v>
      </c>
      <c r="AI9" s="59">
        <f t="shared" si="23"/>
        <v>208237909.59999999</v>
      </c>
    </row>
    <row r="10" spans="2:35" ht="15.75" thickBot="1">
      <c r="B10" s="110" t="s">
        <v>33</v>
      </c>
      <c r="C10" s="111"/>
      <c r="D10" s="112"/>
      <c r="E10" s="67"/>
      <c r="G10" s="76"/>
      <c r="H10" s="69">
        <f>SUM(H11:H12)</f>
        <v>23957388</v>
      </c>
      <c r="I10" s="69">
        <f t="shared" ref="I10:K10" si="24">SUM(I11:I12)</f>
        <v>515882421.60000002</v>
      </c>
      <c r="J10" s="69">
        <f t="shared" si="24"/>
        <v>266195329.54560006</v>
      </c>
      <c r="K10" s="69">
        <f t="shared" si="24"/>
        <v>180558847.56</v>
      </c>
      <c r="M10" s="69"/>
      <c r="N10" s="69">
        <f>SUM(N11:N12)</f>
        <v>23364523</v>
      </c>
      <c r="O10" s="69">
        <f t="shared" ref="O10" si="25">SUM(O11:O12)</f>
        <v>503116061.93333328</v>
      </c>
      <c r="P10" s="69">
        <f t="shared" ref="P10" si="26">SUM(P11:P12)</f>
        <v>259607887.9576</v>
      </c>
      <c r="Q10" s="69">
        <f t="shared" ref="Q10" si="27">SUM(Q11:Q12)</f>
        <v>176090621.67666665</v>
      </c>
      <c r="S10" s="69"/>
      <c r="T10" s="69">
        <f>SUM(T11:T12)</f>
        <v>24982845</v>
      </c>
      <c r="U10" s="69">
        <f t="shared" ref="U10" si="28">SUM(U11:U12)</f>
        <v>540795318.10000014</v>
      </c>
      <c r="V10" s="69">
        <f t="shared" ref="V10" si="29">SUM(V11:V12)</f>
        <v>279050384.13960004</v>
      </c>
      <c r="W10" s="69">
        <f t="shared" ref="W10" si="30">SUM(W11:W12)</f>
        <v>189278361.33500001</v>
      </c>
      <c r="Y10" s="69"/>
      <c r="Z10" s="69">
        <f>SUM(Z11:Z12)</f>
        <v>29591293</v>
      </c>
      <c r="AA10" s="69">
        <f t="shared" ref="AA10" si="31">SUM(AA11:AA12)</f>
        <v>503051981</v>
      </c>
      <c r="AB10" s="69">
        <f t="shared" ref="AB10" si="32">SUM(AB11:AB12)</f>
        <v>259574822.19600001</v>
      </c>
      <c r="AC10" s="69">
        <f t="shared" ref="AC10" si="33">SUM(AC11:AC12)</f>
        <v>176068193.34999999</v>
      </c>
      <c r="AE10" s="69"/>
      <c r="AF10" s="69">
        <f>SUM(AF11:AF12)</f>
        <v>25350239</v>
      </c>
      <c r="AG10" s="69">
        <f t="shared" ref="AG10" si="34">SUM(AG11:AG12)</f>
        <v>430954063</v>
      </c>
      <c r="AH10" s="69">
        <f t="shared" ref="AH10" si="35">SUM(AH11:AH12)</f>
        <v>222372296.50800002</v>
      </c>
      <c r="AI10" s="69">
        <f t="shared" ref="AI10" si="36">SUM(AI11:AI12)</f>
        <v>150833922.05000001</v>
      </c>
    </row>
    <row r="11" spans="2:35">
      <c r="B11" s="108" t="s">
        <v>22</v>
      </c>
      <c r="C11" s="41" t="s">
        <v>7</v>
      </c>
      <c r="D11" s="55">
        <v>115</v>
      </c>
      <c r="E11" s="59">
        <v>2</v>
      </c>
      <c r="G11" s="54">
        <v>4</v>
      </c>
      <c r="H11" s="58">
        <f>7985796*E11</f>
        <v>15971592</v>
      </c>
      <c r="I11" s="58">
        <f>(H11+(H11*0.4)+(H11*0.5))/30*$I$5</f>
        <v>343921614.40000004</v>
      </c>
      <c r="J11" s="58">
        <f t="shared" si="13"/>
        <v>177463553.03040004</v>
      </c>
      <c r="K11" s="59">
        <f t="shared" ref="K11:K12" si="37">I11*$K$5</f>
        <v>120372565.04000001</v>
      </c>
      <c r="M11" s="54">
        <v>6</v>
      </c>
      <c r="N11" s="58">
        <f>8065655*E11</f>
        <v>16131310</v>
      </c>
      <c r="O11" s="58">
        <f>(N11+(N11*0.4)+(N11*0.5))/30*$O$5</f>
        <v>347360875.33333331</v>
      </c>
      <c r="P11" s="58">
        <f t="shared" si="16"/>
        <v>179238211.67199999</v>
      </c>
      <c r="Q11" s="59">
        <f>O11*$Q$5</f>
        <v>121576306.36666664</v>
      </c>
      <c r="S11" s="54">
        <v>1</v>
      </c>
      <c r="T11" s="58">
        <f>8327615*E11</f>
        <v>16655230</v>
      </c>
      <c r="U11" s="58">
        <f t="shared" ref="U11:U12" si="38">(T11+(T11*0.41)+(T11*0.5))/30*$U$5</f>
        <v>360530212.06666672</v>
      </c>
      <c r="V11" s="58">
        <f t="shared" si="18"/>
        <v>186033589.42640004</v>
      </c>
      <c r="W11" s="59">
        <f t="shared" ref="W11:W12" si="39">U11*$W$5</f>
        <v>126185574.22333334</v>
      </c>
      <c r="Y11" s="54">
        <v>2</v>
      </c>
      <c r="Z11" s="58">
        <f>10767607*E11</f>
        <v>21535214</v>
      </c>
      <c r="AA11" s="58">
        <f>(Z11+(Z11*0.5))/30*$AA$5</f>
        <v>366098638</v>
      </c>
      <c r="AB11" s="58">
        <f t="shared" si="20"/>
        <v>188906897.208</v>
      </c>
      <c r="AC11" s="59">
        <f t="shared" ref="AC11:AC12" si="40">AA11*$AC$5</f>
        <v>128134523.3</v>
      </c>
      <c r="AE11" s="54">
        <v>3</v>
      </c>
      <c r="AF11" s="58">
        <f>8749492*E11</f>
        <v>17498984</v>
      </c>
      <c r="AG11" s="58">
        <f>(AF11+(AF11*0.5))/30*$AG$5</f>
        <v>297482728</v>
      </c>
      <c r="AH11" s="58">
        <f t="shared" si="22"/>
        <v>153501087.648</v>
      </c>
      <c r="AI11" s="59">
        <f t="shared" ref="AI11:AI12" si="41">AG11*$AI$5</f>
        <v>104118954.8</v>
      </c>
    </row>
    <row r="12" spans="2:35">
      <c r="B12" s="109"/>
      <c r="C12" s="41" t="s">
        <v>8</v>
      </c>
      <c r="D12" s="55">
        <v>105</v>
      </c>
      <c r="E12" s="59">
        <v>1</v>
      </c>
      <c r="G12" s="54">
        <v>4</v>
      </c>
      <c r="H12" s="58">
        <f>7985796*E12</f>
        <v>7985796</v>
      </c>
      <c r="I12" s="58">
        <f>(H12+(H12*0.4)+(H12*0.5))/30*$I$5</f>
        <v>171960807.20000002</v>
      </c>
      <c r="J12" s="58">
        <f t="shared" si="13"/>
        <v>88731776.515200019</v>
      </c>
      <c r="K12" s="59">
        <f t="shared" si="37"/>
        <v>60186282.520000003</v>
      </c>
      <c r="M12" s="54">
        <v>5</v>
      </c>
      <c r="N12" s="58">
        <f>7233213*E12</f>
        <v>7233213</v>
      </c>
      <c r="O12" s="58">
        <f>(N12+(N12*0.4)+(N12*0.5))/30*$O$5</f>
        <v>155755186.59999999</v>
      </c>
      <c r="P12" s="58">
        <f t="shared" si="16"/>
        <v>80369676.285600007</v>
      </c>
      <c r="Q12" s="59">
        <f>O12*$Q$5</f>
        <v>54514315.309999995</v>
      </c>
      <c r="S12" s="54">
        <v>1</v>
      </c>
      <c r="T12" s="58">
        <f>8327615*E12</f>
        <v>8327615</v>
      </c>
      <c r="U12" s="58">
        <f t="shared" si="38"/>
        <v>180265106.03333336</v>
      </c>
      <c r="V12" s="58">
        <f t="shared" si="18"/>
        <v>93016794.713200018</v>
      </c>
      <c r="W12" s="59">
        <f t="shared" si="39"/>
        <v>63092787.111666672</v>
      </c>
      <c r="Y12" s="54">
        <v>1</v>
      </c>
      <c r="Z12" s="58">
        <f>8056079*E12</f>
        <v>8056079</v>
      </c>
      <c r="AA12" s="58">
        <f>(Z12+(Z12*0.5))/30*$AA$5</f>
        <v>136953343</v>
      </c>
      <c r="AB12" s="58">
        <f t="shared" si="20"/>
        <v>70667924.988000005</v>
      </c>
      <c r="AC12" s="59">
        <f t="shared" si="40"/>
        <v>47933670.049999997</v>
      </c>
      <c r="AE12" s="54">
        <v>2</v>
      </c>
      <c r="AF12" s="58">
        <f>7851255*E12</f>
        <v>7851255</v>
      </c>
      <c r="AG12" s="58">
        <f>(AF12+(AF12*0.5))/30*$AG$5</f>
        <v>133471335</v>
      </c>
      <c r="AH12" s="58">
        <f t="shared" si="22"/>
        <v>68871208.859999999</v>
      </c>
      <c r="AI12" s="59">
        <f t="shared" si="41"/>
        <v>46714967.25</v>
      </c>
    </row>
    <row r="13" spans="2:35" ht="15.75" thickBot="1">
      <c r="B13" s="110" t="s">
        <v>34</v>
      </c>
      <c r="C13" s="111"/>
      <c r="D13" s="112"/>
      <c r="E13" s="67"/>
      <c r="G13" s="76"/>
      <c r="H13" s="69">
        <f>SUM(H14:H16)</f>
        <v>99659443</v>
      </c>
      <c r="I13" s="69">
        <f t="shared" ref="I13:K13" si="42">SUM(I14:I16)</f>
        <v>1581263162.2666667</v>
      </c>
      <c r="J13" s="69">
        <f t="shared" si="42"/>
        <v>815931791.72960007</v>
      </c>
      <c r="K13" s="69">
        <f t="shared" si="42"/>
        <v>553442106.79333329</v>
      </c>
      <c r="M13" s="69"/>
      <c r="N13" s="69">
        <f>SUM(N14:N16)</f>
        <v>100536578</v>
      </c>
      <c r="O13" s="69">
        <f t="shared" ref="O13" si="43">SUM(O14:O16)</f>
        <v>1595180370.9333334</v>
      </c>
      <c r="P13" s="69">
        <f t="shared" ref="P13" si="44">SUM(P14:P16)</f>
        <v>823113071.40160012</v>
      </c>
      <c r="Q13" s="69">
        <f t="shared" ref="Q13" si="45">SUM(Q14:Q16)</f>
        <v>558313129.82666671</v>
      </c>
      <c r="S13" s="69"/>
      <c r="T13" s="69">
        <f>SUM(T14:T16)</f>
        <v>124846602</v>
      </c>
      <c r="U13" s="69">
        <f t="shared" ref="U13" si="46">SUM(U14:U16)</f>
        <v>2149672066</v>
      </c>
      <c r="V13" s="69">
        <f t="shared" ref="V13" si="47">SUM(V14:V16)</f>
        <v>1109230786.056</v>
      </c>
      <c r="W13" s="69">
        <f t="shared" ref="W13" si="48">SUM(W14:W16)</f>
        <v>752385223.0999999</v>
      </c>
      <c r="Y13" s="69"/>
      <c r="Z13" s="69">
        <f>SUM(Z14:Z16)</f>
        <v>183312000</v>
      </c>
      <c r="AA13" s="69">
        <f t="shared" ref="AA13" si="49">SUM(AA14:AA16)</f>
        <v>2908550400</v>
      </c>
      <c r="AB13" s="69">
        <f t="shared" ref="AB13" si="50">SUM(AB14:AB16)</f>
        <v>1500812006.4000001</v>
      </c>
      <c r="AC13" s="69">
        <f t="shared" ref="AC13" si="51">SUM(AC14:AC16)</f>
        <v>1017992640</v>
      </c>
      <c r="AE13" s="69"/>
      <c r="AF13" s="69">
        <f>SUM(AF14:AF16)</f>
        <v>110987251</v>
      </c>
      <c r="AG13" s="69">
        <f t="shared" ref="AG13" si="52">SUM(AG14:AG16)</f>
        <v>1760997715.8666666</v>
      </c>
      <c r="AH13" s="69">
        <f t="shared" ref="AH13" si="53">SUM(AH14:AH16)</f>
        <v>908674821.38719988</v>
      </c>
      <c r="AI13" s="69">
        <f t="shared" ref="AI13" si="54">SUM(AI14:AI16)</f>
        <v>616349200.55333328</v>
      </c>
    </row>
    <row r="14" spans="2:35">
      <c r="B14" s="108" t="s">
        <v>24</v>
      </c>
      <c r="C14" s="41" t="s">
        <v>11</v>
      </c>
      <c r="D14" s="55" t="s">
        <v>10</v>
      </c>
      <c r="E14" s="59">
        <v>9</v>
      </c>
      <c r="G14" s="54">
        <v>12</v>
      </c>
      <c r="H14" s="58">
        <f>5735732*E14</f>
        <v>51621588</v>
      </c>
      <c r="I14" s="58">
        <f>(H14+(H14*0.4))/30*$I$5</f>
        <v>819062529.60000002</v>
      </c>
      <c r="J14" s="58">
        <f t="shared" si="13"/>
        <v>422636265.27360004</v>
      </c>
      <c r="K14" s="59">
        <f t="shared" ref="K14:K16" si="55">I14*$K$5</f>
        <v>286671885.36000001</v>
      </c>
      <c r="M14" s="54">
        <v>27</v>
      </c>
      <c r="N14" s="58">
        <f>5786214*E14</f>
        <v>52075926</v>
      </c>
      <c r="O14" s="58">
        <f>(N14+(N14*0.4))/30*$O$5</f>
        <v>826271359.20000017</v>
      </c>
      <c r="P14" s="58">
        <f t="shared" si="16"/>
        <v>426356021.3472001</v>
      </c>
      <c r="Q14" s="59">
        <f>O14*$Q$5</f>
        <v>289194975.72000003</v>
      </c>
      <c r="S14" s="54">
        <v>8</v>
      </c>
      <c r="T14" s="58">
        <f>8273169*E14</f>
        <v>74458521</v>
      </c>
      <c r="U14" s="58">
        <f>(T14+(T14*0.2)+(T14*0.4))/30*$O$5</f>
        <v>1350181180.8</v>
      </c>
      <c r="V14" s="58">
        <f t="shared" si="18"/>
        <v>696693489.29279995</v>
      </c>
      <c r="W14" s="59">
        <f t="shared" ref="W14:W16" si="56">U14*$W$5</f>
        <v>472563413.27999997</v>
      </c>
      <c r="Y14" s="54">
        <v>1</v>
      </c>
      <c r="Z14" s="58">
        <f>9165600*E14</f>
        <v>82490400</v>
      </c>
      <c r="AA14" s="58">
        <f>(Z14+(Z14*0.4))/30*$AA$5</f>
        <v>1308847680</v>
      </c>
      <c r="AB14" s="58">
        <f t="shared" si="20"/>
        <v>675365402.88</v>
      </c>
      <c r="AC14" s="59">
        <f t="shared" ref="AC14" si="57">AA14*$AC$5</f>
        <v>458096688</v>
      </c>
      <c r="AE14" s="54">
        <v>5</v>
      </c>
      <c r="AF14" s="58">
        <f>6485836*E14</f>
        <v>58372524</v>
      </c>
      <c r="AG14" s="58">
        <f>(AF14+(AF14*0.4))/30*$AG$5</f>
        <v>926177380.79999983</v>
      </c>
      <c r="AH14" s="58">
        <f t="shared" si="22"/>
        <v>477907528.49279994</v>
      </c>
      <c r="AI14" s="59">
        <f t="shared" ref="AI14:AI16" si="58">AG14*$AI$5</f>
        <v>324162083.27999991</v>
      </c>
    </row>
    <row r="15" spans="2:35">
      <c r="B15" s="109"/>
      <c r="C15" s="41" t="s">
        <v>12</v>
      </c>
      <c r="D15" s="55" t="s">
        <v>13</v>
      </c>
      <c r="E15" s="59">
        <v>6</v>
      </c>
      <c r="G15" s="54">
        <v>7</v>
      </c>
      <c r="H15" s="58">
        <f>4638725*E15</f>
        <v>27832350</v>
      </c>
      <c r="I15" s="58">
        <f t="shared" ref="I15:I16" si="59">(H15+(H15*0.4))/30*$I$5</f>
        <v>441606620</v>
      </c>
      <c r="J15" s="58">
        <f t="shared" si="13"/>
        <v>227869015.92000002</v>
      </c>
      <c r="K15" s="59">
        <f t="shared" si="55"/>
        <v>154562317</v>
      </c>
      <c r="M15" s="54">
        <v>18</v>
      </c>
      <c r="N15" s="58">
        <f>4679552*E15</f>
        <v>28077312</v>
      </c>
      <c r="O15" s="58">
        <f t="shared" ref="O15:O16" si="60">(N15+(N15*0.4))/30*$O$5</f>
        <v>445493350.39999992</v>
      </c>
      <c r="P15" s="58">
        <f t="shared" si="16"/>
        <v>229874568.80639997</v>
      </c>
      <c r="Q15" s="59">
        <f>O15*$Q$5</f>
        <v>155922672.63999996</v>
      </c>
      <c r="S15" s="54">
        <v>5</v>
      </c>
      <c r="T15" s="58">
        <f>4616516*E15</f>
        <v>27699096</v>
      </c>
      <c r="U15" s="58">
        <f>(T15+(T15*0.4))/30*$O$5</f>
        <v>439492323.19999999</v>
      </c>
      <c r="V15" s="58">
        <f t="shared" si="18"/>
        <v>226778038.7712</v>
      </c>
      <c r="W15" s="59">
        <f t="shared" si="56"/>
        <v>153822313.11999997</v>
      </c>
      <c r="Y15" s="54">
        <v>1</v>
      </c>
      <c r="Z15" s="58">
        <f>9165600*E15</f>
        <v>54993600</v>
      </c>
      <c r="AA15" s="58">
        <f t="shared" ref="AA15:AA16" si="61">(Z15+(Z15*0.4))/30*$AA$5</f>
        <v>872565120</v>
      </c>
      <c r="AB15" s="58">
        <f t="shared" si="20"/>
        <v>450243601.92000002</v>
      </c>
      <c r="AC15" s="59">
        <f t="shared" ref="AC15:AC16" si="62">AA15*$AC$5</f>
        <v>305397792</v>
      </c>
      <c r="AE15" s="54">
        <v>2</v>
      </c>
      <c r="AF15" s="58">
        <f>5183947*E15</f>
        <v>31103682</v>
      </c>
      <c r="AG15" s="58">
        <f t="shared" ref="AG15:AG16" si="63">(AF15+(AF15*0.4))/30*$AG$5</f>
        <v>493511754.39999998</v>
      </c>
      <c r="AH15" s="58">
        <f t="shared" si="22"/>
        <v>254652065.27039999</v>
      </c>
      <c r="AI15" s="59">
        <f t="shared" si="58"/>
        <v>172729114.03999999</v>
      </c>
    </row>
    <row r="16" spans="2:35">
      <c r="B16" s="109"/>
      <c r="C16" s="41" t="s">
        <v>12</v>
      </c>
      <c r="D16" s="55" t="s">
        <v>13</v>
      </c>
      <c r="E16" s="59">
        <v>5</v>
      </c>
      <c r="G16" s="54">
        <v>5</v>
      </c>
      <c r="H16" s="58">
        <f>4041101*E16</f>
        <v>20205505</v>
      </c>
      <c r="I16" s="58">
        <f t="shared" si="59"/>
        <v>320594012.66666669</v>
      </c>
      <c r="J16" s="58">
        <f t="shared" si="13"/>
        <v>165426510.53600001</v>
      </c>
      <c r="K16" s="59">
        <f t="shared" si="55"/>
        <v>112207904.43333334</v>
      </c>
      <c r="M16" s="54">
        <v>11</v>
      </c>
      <c r="N16" s="58">
        <f>4076668*E16</f>
        <v>20383340</v>
      </c>
      <c r="O16" s="58">
        <f t="shared" si="60"/>
        <v>323415661.33333331</v>
      </c>
      <c r="P16" s="58">
        <f t="shared" si="16"/>
        <v>166882481.248</v>
      </c>
      <c r="Q16" s="59">
        <f>O16*$Q$5</f>
        <v>113195481.46666665</v>
      </c>
      <c r="S16" s="54">
        <v>2</v>
      </c>
      <c r="T16" s="58">
        <f>4537797*E16</f>
        <v>22688985</v>
      </c>
      <c r="U16" s="58">
        <f>(T16+(T16*0.4))/30*$O$5</f>
        <v>359998562</v>
      </c>
      <c r="V16" s="58">
        <f t="shared" si="18"/>
        <v>185759257.99200001</v>
      </c>
      <c r="W16" s="59">
        <f t="shared" si="56"/>
        <v>125999496.69999999</v>
      </c>
      <c r="Y16" s="54">
        <v>1</v>
      </c>
      <c r="Z16" s="58">
        <f>9165600*E16</f>
        <v>45828000</v>
      </c>
      <c r="AA16" s="58">
        <f t="shared" si="61"/>
        <v>727137600</v>
      </c>
      <c r="AB16" s="58">
        <f t="shared" si="20"/>
        <v>375203001.60000002</v>
      </c>
      <c r="AC16" s="59">
        <f t="shared" si="62"/>
        <v>254498159.99999997</v>
      </c>
      <c r="AE16" s="54">
        <v>1</v>
      </c>
      <c r="AF16" s="58">
        <f>4302209*E16</f>
        <v>21511045</v>
      </c>
      <c r="AG16" s="58">
        <f t="shared" si="63"/>
        <v>341308580.66666669</v>
      </c>
      <c r="AH16" s="58">
        <f t="shared" si="22"/>
        <v>176115227.62400001</v>
      </c>
      <c r="AI16" s="59">
        <f t="shared" si="58"/>
        <v>119458003.23333333</v>
      </c>
    </row>
    <row r="17" spans="2:35" ht="15.75" thickBot="1">
      <c r="B17" s="110" t="s">
        <v>35</v>
      </c>
      <c r="C17" s="111"/>
      <c r="D17" s="112"/>
      <c r="E17" s="67"/>
      <c r="G17" s="76"/>
      <c r="H17" s="69">
        <f>SUM(H18:H19)</f>
        <v>0</v>
      </c>
      <c r="I17" s="69">
        <f t="shared" ref="I17:K17" si="64">SUM(I18:I19)</f>
        <v>0</v>
      </c>
      <c r="J17" s="69">
        <f t="shared" si="64"/>
        <v>0</v>
      </c>
      <c r="K17" s="69">
        <f t="shared" si="64"/>
        <v>0</v>
      </c>
      <c r="M17" s="69"/>
      <c r="N17" s="69">
        <f>SUM(N18:N19)</f>
        <v>0</v>
      </c>
      <c r="O17" s="69">
        <f t="shared" ref="O17" si="65">SUM(O18:O19)</f>
        <v>0</v>
      </c>
      <c r="P17" s="69">
        <f t="shared" ref="P17" si="66">SUM(P18:P19)</f>
        <v>0</v>
      </c>
      <c r="Q17" s="69">
        <f t="shared" ref="Q17" si="67">SUM(Q18:Q19)</f>
        <v>0</v>
      </c>
      <c r="S17" s="69"/>
      <c r="T17" s="69">
        <f>SUM(T18:T19)</f>
        <v>0</v>
      </c>
      <c r="U17" s="69">
        <f t="shared" ref="U17" si="68">SUM(U18:U19)</f>
        <v>0</v>
      </c>
      <c r="V17" s="69">
        <f t="shared" ref="V17" si="69">SUM(V18:V19)</f>
        <v>0</v>
      </c>
      <c r="W17" s="69">
        <f t="shared" ref="W17" si="70">SUM(W18:W19)</f>
        <v>0</v>
      </c>
      <c r="Y17" s="69"/>
      <c r="Z17" s="69">
        <f>SUM(Z18:Z19)</f>
        <v>0</v>
      </c>
      <c r="AA17" s="69">
        <f t="shared" ref="AA17" si="71">SUM(AA18:AA19)</f>
        <v>0</v>
      </c>
      <c r="AB17" s="69">
        <f t="shared" ref="AB17" si="72">SUM(AB18:AB19)</f>
        <v>0</v>
      </c>
      <c r="AC17" s="69">
        <f t="shared" ref="AC17" si="73">SUM(AC18:AC19)</f>
        <v>0</v>
      </c>
      <c r="AE17" s="69"/>
      <c r="AF17" s="69">
        <f>SUM(AF18:AF19)</f>
        <v>0</v>
      </c>
      <c r="AG17" s="69">
        <f t="shared" ref="AG17" si="74">SUM(AG18:AG19)</f>
        <v>0</v>
      </c>
      <c r="AH17" s="69">
        <f t="shared" ref="AH17" si="75">SUM(AH18:AH19)</f>
        <v>0</v>
      </c>
      <c r="AI17" s="69">
        <f t="shared" ref="AI17" si="76">SUM(AI18:AI19)</f>
        <v>0</v>
      </c>
    </row>
    <row r="18" spans="2:35">
      <c r="B18" s="108" t="s">
        <v>36</v>
      </c>
      <c r="C18" s="35"/>
      <c r="D18" s="56"/>
      <c r="E18" s="62"/>
      <c r="G18" s="63"/>
      <c r="H18" s="61"/>
      <c r="I18" s="61"/>
      <c r="J18" s="61"/>
      <c r="K18" s="62"/>
      <c r="M18" s="63"/>
      <c r="N18" s="61"/>
      <c r="O18" s="61"/>
      <c r="P18" s="61"/>
      <c r="Q18" s="62"/>
      <c r="S18" s="63"/>
      <c r="T18" s="61"/>
      <c r="U18" s="61"/>
      <c r="V18" s="61"/>
      <c r="W18" s="62"/>
      <c r="Y18" s="63"/>
      <c r="Z18" s="61"/>
      <c r="AA18" s="61"/>
      <c r="AB18" s="61"/>
      <c r="AC18" s="62"/>
      <c r="AE18" s="63"/>
      <c r="AF18" s="61"/>
      <c r="AG18" s="61"/>
      <c r="AH18" s="61"/>
      <c r="AI18" s="62"/>
    </row>
    <row r="19" spans="2:35">
      <c r="B19" s="109"/>
      <c r="C19" s="35"/>
      <c r="D19" s="56"/>
      <c r="E19" s="62"/>
      <c r="G19" s="63"/>
      <c r="H19" s="61"/>
      <c r="I19" s="61"/>
      <c r="J19" s="61"/>
      <c r="K19" s="62"/>
      <c r="M19" s="63"/>
      <c r="N19" s="61"/>
      <c r="O19" s="61"/>
      <c r="P19" s="61"/>
      <c r="Q19" s="62"/>
      <c r="S19" s="63"/>
      <c r="T19" s="61"/>
      <c r="U19" s="61"/>
      <c r="V19" s="61"/>
      <c r="W19" s="62"/>
      <c r="Y19" s="63"/>
      <c r="Z19" s="61"/>
      <c r="AA19" s="61"/>
      <c r="AB19" s="61"/>
      <c r="AC19" s="62"/>
      <c r="AE19" s="63"/>
      <c r="AF19" s="61"/>
      <c r="AG19" s="61"/>
      <c r="AH19" s="61"/>
      <c r="AI19" s="62"/>
    </row>
    <row r="20" spans="2:35" ht="15.75" thickBot="1">
      <c r="B20" s="110" t="s">
        <v>37</v>
      </c>
      <c r="C20" s="111"/>
      <c r="D20" s="112"/>
      <c r="E20" s="67"/>
      <c r="G20" s="76"/>
      <c r="H20" s="69">
        <f>SUM(H21:H22)</f>
        <v>14941660</v>
      </c>
      <c r="I20" s="69">
        <f t="shared" ref="I20:K20" si="77">SUM(I21:I22)</f>
        <v>169338813.33333331</v>
      </c>
      <c r="J20" s="69">
        <f t="shared" si="77"/>
        <v>87378827.680000007</v>
      </c>
      <c r="K20" s="69">
        <f t="shared" si="77"/>
        <v>59268584.666666664</v>
      </c>
      <c r="M20" s="69"/>
      <c r="N20" s="69">
        <f>SUM(N21:N22)</f>
        <v>14941660</v>
      </c>
      <c r="O20" s="69">
        <f t="shared" ref="O20" si="78">SUM(O21:O22)</f>
        <v>169338813.33333331</v>
      </c>
      <c r="P20" s="69">
        <f t="shared" ref="P20" si="79">SUM(P21:P22)</f>
        <v>87378827.680000007</v>
      </c>
      <c r="Q20" s="69">
        <f t="shared" ref="Q20" si="80">SUM(Q21:Q22)</f>
        <v>59268584.666666664</v>
      </c>
      <c r="S20" s="69"/>
      <c r="T20" s="69">
        <f>SUM(T21:T22)</f>
        <v>13033420</v>
      </c>
      <c r="U20" s="69">
        <f t="shared" ref="U20" si="81">SUM(U21:U22)</f>
        <v>147712093.33333331</v>
      </c>
      <c r="V20" s="69">
        <f t="shared" ref="V20" si="82">SUM(V21:V22)</f>
        <v>76219440.159999996</v>
      </c>
      <c r="W20" s="69">
        <f t="shared" ref="W20" si="83">SUM(W21:W22)</f>
        <v>51699232.666666664</v>
      </c>
      <c r="Y20" s="69"/>
      <c r="Z20" s="69">
        <f>SUM(Z21:Z22)</f>
        <v>14941660</v>
      </c>
      <c r="AA20" s="69">
        <f t="shared" ref="AA20" si="84">SUM(AA21:AA22)</f>
        <v>169338813.33333331</v>
      </c>
      <c r="AB20" s="69">
        <f t="shared" ref="AB20" si="85">SUM(AB21:AB22)</f>
        <v>87378827.680000007</v>
      </c>
      <c r="AC20" s="69">
        <f t="shared" ref="AC20" si="86">SUM(AC21:AC22)</f>
        <v>59268584.666666664</v>
      </c>
      <c r="AE20" s="69"/>
      <c r="AF20" s="69">
        <f>SUM(AF21:AF22)</f>
        <v>13577052</v>
      </c>
      <c r="AG20" s="69">
        <f t="shared" ref="AG20" si="87">SUM(AG21:AG22)</f>
        <v>153873256</v>
      </c>
      <c r="AH20" s="69">
        <f t="shared" ref="AH20" si="88">SUM(AH21:AH22)</f>
        <v>79398600.096000001</v>
      </c>
      <c r="AI20" s="69">
        <f t="shared" ref="AI20" si="89">SUM(AI21:AI22)</f>
        <v>53855639.599999994</v>
      </c>
    </row>
    <row r="21" spans="2:35">
      <c r="B21" s="108" t="s">
        <v>23</v>
      </c>
      <c r="C21" s="41" t="s">
        <v>14</v>
      </c>
      <c r="D21" s="55">
        <v>425</v>
      </c>
      <c r="E21" s="59">
        <v>1</v>
      </c>
      <c r="G21" s="54">
        <v>12</v>
      </c>
      <c r="H21" s="58">
        <f>3735415*E21</f>
        <v>3735415</v>
      </c>
      <c r="I21" s="58">
        <f>(H21/30*$I$5)</f>
        <v>42334703.333333328</v>
      </c>
      <c r="J21" s="58">
        <f t="shared" ref="J21:J22" si="90">I21*$J$5</f>
        <v>21844706.919999998</v>
      </c>
      <c r="K21" s="59">
        <f t="shared" ref="K21:K22" si="91">I21*$K$5</f>
        <v>14817146.166666664</v>
      </c>
      <c r="M21" s="54">
        <v>27</v>
      </c>
      <c r="N21" s="58">
        <f>3735415*E21</f>
        <v>3735415</v>
      </c>
      <c r="O21" s="58">
        <f>(N21/30*$O$5)</f>
        <v>42334703.333333328</v>
      </c>
      <c r="P21" s="58">
        <f>O21*$P$5</f>
        <v>21844706.919999998</v>
      </c>
      <c r="Q21" s="59">
        <f>O21*$Q$5</f>
        <v>14817146.166666664</v>
      </c>
      <c r="S21" s="54">
        <v>1</v>
      </c>
      <c r="T21" s="58">
        <f>3258355*E21</f>
        <v>3258355</v>
      </c>
      <c r="U21" s="58">
        <f>(T21/30*$O$5)</f>
        <v>36928023.333333328</v>
      </c>
      <c r="V21" s="58">
        <f t="shared" ref="V21:V22" si="92">U21*$V$5</f>
        <v>19054860.039999999</v>
      </c>
      <c r="W21" s="59">
        <f t="shared" ref="W21:W22" si="93">U21*$W$5</f>
        <v>12924808.166666664</v>
      </c>
      <c r="Y21" s="54">
        <v>1</v>
      </c>
      <c r="Z21" s="58">
        <f>3735415*E21</f>
        <v>3735415</v>
      </c>
      <c r="AA21" s="58">
        <f>(Z21/30*$AA$5)</f>
        <v>42334703.333333328</v>
      </c>
      <c r="AB21" s="58">
        <f>AA21*$AB$5</f>
        <v>21844706.919999998</v>
      </c>
      <c r="AC21" s="59">
        <f>AA21*$AC$5</f>
        <v>14817146.166666664</v>
      </c>
      <c r="AE21" s="54">
        <v>5</v>
      </c>
      <c r="AF21" s="58">
        <f>3394263*E21</f>
        <v>3394263</v>
      </c>
      <c r="AG21" s="58">
        <f>(AF21/30*$AG$5)</f>
        <v>38468314</v>
      </c>
      <c r="AH21" s="58">
        <f t="shared" ref="AH21:AH22" si="94">AG21*$AH$5</f>
        <v>19849650.024</v>
      </c>
      <c r="AI21" s="59">
        <f t="shared" ref="AI21:AI22" si="95">AG21*$AI$5</f>
        <v>13463909.899999999</v>
      </c>
    </row>
    <row r="22" spans="2:35" ht="15.75" thickBot="1">
      <c r="B22" s="109"/>
      <c r="C22" s="41" t="s">
        <v>15</v>
      </c>
      <c r="D22" s="55">
        <v>407</v>
      </c>
      <c r="E22" s="59">
        <v>3</v>
      </c>
      <c r="G22" s="54">
        <v>12</v>
      </c>
      <c r="H22" s="58">
        <f>3735415*E22</f>
        <v>11206245</v>
      </c>
      <c r="I22" s="58">
        <f>(H22)/30*$I$5</f>
        <v>127004110</v>
      </c>
      <c r="J22" s="58">
        <f t="shared" si="90"/>
        <v>65534120.760000005</v>
      </c>
      <c r="K22" s="59">
        <f t="shared" si="91"/>
        <v>44451438.5</v>
      </c>
      <c r="M22" s="54">
        <v>27</v>
      </c>
      <c r="N22" s="58">
        <f>3735415*E22</f>
        <v>11206245</v>
      </c>
      <c r="O22" s="58">
        <f>(N22/30*$O$5)</f>
        <v>127004110</v>
      </c>
      <c r="P22" s="58">
        <f>O22*$P$5</f>
        <v>65534120.760000005</v>
      </c>
      <c r="Q22" s="59">
        <f t="shared" ref="Q22" si="96">O22*$K$5</f>
        <v>44451438.5</v>
      </c>
      <c r="S22" s="54">
        <v>1</v>
      </c>
      <c r="T22" s="58">
        <f>3258355*E22</f>
        <v>9775065</v>
      </c>
      <c r="U22" s="58">
        <f>(T22/30*$O$5)</f>
        <v>110784070</v>
      </c>
      <c r="V22" s="58">
        <f t="shared" si="92"/>
        <v>57164580.120000005</v>
      </c>
      <c r="W22" s="59">
        <f t="shared" si="93"/>
        <v>38774424.5</v>
      </c>
      <c r="Y22" s="54">
        <v>1</v>
      </c>
      <c r="Z22" s="58">
        <f>3735415*E22</f>
        <v>11206245</v>
      </c>
      <c r="AA22" s="58">
        <f>(Z22/30*$AA$5)</f>
        <v>127004110</v>
      </c>
      <c r="AB22" s="58">
        <f>AA22*$AB$5</f>
        <v>65534120.760000005</v>
      </c>
      <c r="AC22" s="59">
        <f>AA22*$AC$5</f>
        <v>44451438.5</v>
      </c>
      <c r="AE22" s="54">
        <v>5</v>
      </c>
      <c r="AF22" s="58">
        <f>3394263*E22</f>
        <v>10182789</v>
      </c>
      <c r="AG22" s="58">
        <f>(AF22/30*$AG$5)</f>
        <v>115404942</v>
      </c>
      <c r="AH22" s="58">
        <f t="shared" si="94"/>
        <v>59548950.072000004</v>
      </c>
      <c r="AI22" s="59">
        <f t="shared" si="95"/>
        <v>40391729.699999996</v>
      </c>
    </row>
    <row r="23" spans="2:35">
      <c r="B23" s="36"/>
      <c r="C23" s="37"/>
      <c r="D23" s="57"/>
      <c r="E23" s="68"/>
      <c r="G23" s="53"/>
      <c r="H23"/>
      <c r="I23"/>
      <c r="J23"/>
      <c r="K23" s="60"/>
      <c r="M23" s="53"/>
      <c r="N23"/>
      <c r="O23"/>
      <c r="P23"/>
      <c r="Q23" s="60"/>
      <c r="S23" s="53"/>
      <c r="T23"/>
      <c r="U23"/>
      <c r="V23"/>
      <c r="W23" s="60"/>
      <c r="Y23" s="53"/>
      <c r="Z23"/>
      <c r="AA23"/>
      <c r="AB23"/>
      <c r="AC23" s="60"/>
      <c r="AE23" s="53"/>
      <c r="AF23"/>
      <c r="AG23"/>
      <c r="AH23"/>
      <c r="AI23" s="60"/>
    </row>
    <row r="24" spans="2:35" ht="15.75" thickBot="1">
      <c r="B24" s="102" t="s">
        <v>39</v>
      </c>
      <c r="C24" s="103"/>
      <c r="D24" s="104"/>
      <c r="E24" s="69"/>
      <c r="G24" s="76"/>
      <c r="H24" s="69">
        <f>H6+H10+H13+H17+H20</f>
        <v>211014251</v>
      </c>
      <c r="I24" s="69">
        <f>I6+I10+I13+I17+I20</f>
        <v>3788948627.0000005</v>
      </c>
      <c r="J24" s="69">
        <f>J6+J10+J13+J17+J20</f>
        <v>1955097491.5320003</v>
      </c>
      <c r="K24" s="69">
        <f>K6+K10+K13+K17+K20</f>
        <v>1326132019.45</v>
      </c>
      <c r="M24" s="69"/>
      <c r="N24" s="69">
        <f>N6+N10+N13+N17+N20</f>
        <v>211912056</v>
      </c>
      <c r="O24" s="69">
        <f>O6+O10+O13+O17+O20</f>
        <v>3592625128.8666668</v>
      </c>
      <c r="P24" s="69">
        <f>P6+P10+P13+P17+P20</f>
        <v>1853794566.4952002</v>
      </c>
      <c r="Q24" s="69">
        <f>Q6+Q10+Q13+Q17+Q20</f>
        <v>1257418795.1033332</v>
      </c>
      <c r="S24" s="69"/>
      <c r="T24" s="69">
        <f>T6+T10+T13+T17+T20</f>
        <v>235474293</v>
      </c>
      <c r="U24" s="69">
        <f>U6+U10+U13+U17+U20</f>
        <v>4418103970.166667</v>
      </c>
      <c r="V24" s="69">
        <f>V6+V10+V13+V17+V20</f>
        <v>2279741648.6059999</v>
      </c>
      <c r="W24" s="69">
        <f>W6+W10+W13+W17+W20</f>
        <v>1546336389.5583334</v>
      </c>
      <c r="Y24" s="69"/>
      <c r="Z24" s="69">
        <f>Z6+Z10+Z13+Z17+Z20</f>
        <v>326324287</v>
      </c>
      <c r="AA24" s="69">
        <f>AA6+AA10+AA13+AA17+AA20</f>
        <v>5436659981.666666</v>
      </c>
      <c r="AB24" s="69">
        <f>AB6+AB10+AB13+AB17+AB20</f>
        <v>2805316550.54</v>
      </c>
      <c r="AC24" s="69">
        <f>AC6+AC10+AC13+AC17+AC20</f>
        <v>1902830993.5833333</v>
      </c>
      <c r="AE24" s="69"/>
      <c r="AF24" s="69">
        <f>AF6+AF10+AF13+AF17+AF20</f>
        <v>229636715</v>
      </c>
      <c r="AG24" s="69">
        <f>AG6+AG10+AG13+AG17+AG20</f>
        <v>3839305799.1999998</v>
      </c>
      <c r="AH24" s="69">
        <f>AH6+AH10+AH13+AH17+AH20</f>
        <v>1981081792.3871999</v>
      </c>
      <c r="AI24" s="69">
        <f>AI6+AI10+AI13+AI17+AI20</f>
        <v>1343757029.7199998</v>
      </c>
    </row>
    <row r="25" spans="2:35" ht="15.75" thickBot="1">
      <c r="B25" s="73"/>
      <c r="C25" s="74"/>
      <c r="D25" s="74"/>
      <c r="E25" s="75"/>
      <c r="G25" s="115" t="s">
        <v>49</v>
      </c>
      <c r="H25" s="116"/>
      <c r="I25" s="117">
        <f>I24+J24+K24</f>
        <v>7070178137.9820004</v>
      </c>
      <c r="J25" s="116"/>
      <c r="K25" s="118"/>
      <c r="M25" s="113" t="s">
        <v>49</v>
      </c>
      <c r="N25" s="113"/>
      <c r="O25" s="114">
        <f>O24+P24+Q24</f>
        <v>6703838490.4652004</v>
      </c>
      <c r="P25" s="113"/>
      <c r="Q25" s="113"/>
      <c r="S25" s="113" t="s">
        <v>49</v>
      </c>
      <c r="T25" s="113"/>
      <c r="U25" s="114">
        <f>U24+V24+W24</f>
        <v>8244182008.3310003</v>
      </c>
      <c r="V25" s="113"/>
      <c r="W25" s="113"/>
      <c r="Y25" s="113" t="s">
        <v>49</v>
      </c>
      <c r="Z25" s="113"/>
      <c r="AA25" s="114">
        <f>AA24+AB24+AC24</f>
        <v>10144807525.789999</v>
      </c>
      <c r="AB25" s="113"/>
      <c r="AC25" s="113"/>
      <c r="AE25" s="113" t="s">
        <v>49</v>
      </c>
      <c r="AF25" s="113"/>
      <c r="AG25" s="114">
        <f>AG24+AH24+AI24</f>
        <v>7164144621.3071995</v>
      </c>
      <c r="AH25" s="113"/>
      <c r="AI25" s="113"/>
    </row>
    <row r="26" spans="2:35">
      <c r="I26"/>
      <c r="O26"/>
      <c r="U26"/>
      <c r="AA26"/>
    </row>
    <row r="27" spans="2:35">
      <c r="I27"/>
      <c r="O27"/>
      <c r="U27"/>
      <c r="AA27"/>
    </row>
  </sheetData>
  <mergeCells count="28">
    <mergeCell ref="U25:W25"/>
    <mergeCell ref="Y25:Z25"/>
    <mergeCell ref="AA25:AC25"/>
    <mergeCell ref="AE25:AF25"/>
    <mergeCell ref="AG25:AI25"/>
    <mergeCell ref="I25:K25"/>
    <mergeCell ref="G25:H25"/>
    <mergeCell ref="M25:N25"/>
    <mergeCell ref="O25:Q25"/>
    <mergeCell ref="S25:T25"/>
    <mergeCell ref="G2:K2"/>
    <mergeCell ref="M2:Q2"/>
    <mergeCell ref="S2:W2"/>
    <mergeCell ref="Y2:AC2"/>
    <mergeCell ref="AE2:AI2"/>
    <mergeCell ref="B2:E2"/>
    <mergeCell ref="B14:B16"/>
    <mergeCell ref="B17:D17"/>
    <mergeCell ref="B18:B19"/>
    <mergeCell ref="B20:D20"/>
    <mergeCell ref="B21:B22"/>
    <mergeCell ref="B24:D24"/>
    <mergeCell ref="B5:D5"/>
    <mergeCell ref="B7:B9"/>
    <mergeCell ref="B10:D10"/>
    <mergeCell ref="B11:B12"/>
    <mergeCell ref="B13:D13"/>
    <mergeCell ref="B6:D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7"/>
  <sheetViews>
    <sheetView topLeftCell="U1" workbookViewId="0">
      <selection activeCell="AG9" sqref="AG9"/>
    </sheetView>
  </sheetViews>
  <sheetFormatPr baseColWidth="10" defaultRowHeight="15"/>
  <cols>
    <col min="1" max="1" width="24.140625" bestFit="1" customWidth="1"/>
    <col min="4" max="4" width="12" bestFit="1" customWidth="1"/>
    <col min="5" max="5" width="14.42578125" customWidth="1"/>
    <col min="6" max="6" width="13.28515625" bestFit="1" customWidth="1"/>
    <col min="9" max="9" width="13.28515625" bestFit="1" customWidth="1"/>
    <col min="12" max="12" width="13.28515625" bestFit="1" customWidth="1"/>
    <col min="15" max="15" width="13.28515625" bestFit="1" customWidth="1"/>
    <col min="20" max="20" width="24.140625" bestFit="1" customWidth="1"/>
    <col min="23" max="23" width="12" bestFit="1" customWidth="1"/>
    <col min="24" max="24" width="14.42578125" customWidth="1"/>
    <col min="27" max="27" width="26" bestFit="1" customWidth="1"/>
    <col min="28" max="28" width="17.140625" bestFit="1" customWidth="1"/>
    <col min="29" max="29" width="9.85546875" bestFit="1" customWidth="1"/>
    <col min="30" max="30" width="17.140625" bestFit="1" customWidth="1"/>
  </cols>
  <sheetData>
    <row r="1" spans="1:30" ht="15.75" thickBot="1">
      <c r="A1" s="122" t="s">
        <v>16</v>
      </c>
      <c r="B1" s="123"/>
      <c r="C1" s="123"/>
      <c r="D1" s="123"/>
      <c r="E1" s="124"/>
      <c r="F1" s="125" t="s">
        <v>25</v>
      </c>
      <c r="G1" s="126"/>
      <c r="H1" s="127"/>
      <c r="I1" s="128" t="s">
        <v>26</v>
      </c>
      <c r="J1" s="129"/>
      <c r="K1" s="130"/>
      <c r="L1" s="131" t="s">
        <v>27</v>
      </c>
      <c r="M1" s="132"/>
      <c r="N1" s="133"/>
      <c r="O1" s="134" t="s">
        <v>28</v>
      </c>
      <c r="P1" s="135"/>
      <c r="Q1" s="136"/>
      <c r="T1" s="12" t="s">
        <v>0</v>
      </c>
      <c r="U1" s="1" t="s">
        <v>1</v>
      </c>
      <c r="V1" s="2" t="s">
        <v>2</v>
      </c>
      <c r="W1" s="13" t="s">
        <v>19</v>
      </c>
      <c r="X1" s="13" t="s">
        <v>18</v>
      </c>
      <c r="AA1" s="77" t="s">
        <v>0</v>
      </c>
      <c r="AB1" s="77" t="s">
        <v>1</v>
      </c>
      <c r="AC1" s="77" t="s">
        <v>2</v>
      </c>
      <c r="AD1" t="s">
        <v>54</v>
      </c>
    </row>
    <row r="2" spans="1:30" ht="15.75" thickBot="1">
      <c r="A2" s="12" t="s">
        <v>0</v>
      </c>
      <c r="B2" s="1" t="s">
        <v>1</v>
      </c>
      <c r="C2" s="2" t="s">
        <v>2</v>
      </c>
      <c r="D2" s="13" t="s">
        <v>19</v>
      </c>
      <c r="E2" s="13" t="s">
        <v>18</v>
      </c>
      <c r="F2" s="17" t="s">
        <v>20</v>
      </c>
      <c r="G2" s="18" t="s">
        <v>2</v>
      </c>
      <c r="H2" s="19" t="s">
        <v>17</v>
      </c>
      <c r="I2" s="20" t="s">
        <v>20</v>
      </c>
      <c r="J2" s="21" t="s">
        <v>2</v>
      </c>
      <c r="K2" s="22" t="s">
        <v>17</v>
      </c>
      <c r="L2" s="23" t="s">
        <v>20</v>
      </c>
      <c r="M2" s="24" t="s">
        <v>2</v>
      </c>
      <c r="N2" s="25" t="s">
        <v>17</v>
      </c>
      <c r="O2" s="26" t="s">
        <v>20</v>
      </c>
      <c r="P2" s="27" t="s">
        <v>2</v>
      </c>
      <c r="Q2" s="28" t="s">
        <v>17</v>
      </c>
      <c r="T2" s="42" t="s">
        <v>3</v>
      </c>
      <c r="U2" s="4">
        <v>60</v>
      </c>
      <c r="V2" s="5">
        <v>6</v>
      </c>
      <c r="W2" s="9">
        <v>9675191</v>
      </c>
      <c r="X2" s="10">
        <f t="shared" ref="X2:X36" si="0">+W2*1.1462</f>
        <v>11089703.9242</v>
      </c>
      <c r="AA2" t="s">
        <v>8</v>
      </c>
      <c r="AB2" s="79">
        <v>105</v>
      </c>
      <c r="AC2" s="78">
        <v>4</v>
      </c>
      <c r="AD2">
        <v>1</v>
      </c>
    </row>
    <row r="3" spans="1:30">
      <c r="A3" s="42" t="s">
        <v>3</v>
      </c>
      <c r="B3" s="4">
        <v>60</v>
      </c>
      <c r="C3" s="5">
        <v>6</v>
      </c>
      <c r="D3" s="9">
        <v>9675191</v>
      </c>
      <c r="E3" s="10">
        <f t="shared" ref="E3:E37" si="1">+D3*1.1462</f>
        <v>11089703.9242</v>
      </c>
      <c r="F3" s="120" t="s">
        <v>21</v>
      </c>
      <c r="G3" s="16">
        <v>9</v>
      </c>
      <c r="H3" s="3"/>
      <c r="I3" s="120" t="s">
        <v>21</v>
      </c>
      <c r="J3" s="16">
        <v>3</v>
      </c>
      <c r="K3" s="3"/>
      <c r="L3" s="120" t="s">
        <v>21</v>
      </c>
      <c r="M3" s="16">
        <v>3</v>
      </c>
      <c r="N3" s="3"/>
      <c r="O3" s="120" t="s">
        <v>21</v>
      </c>
      <c r="P3" s="3">
        <v>4</v>
      </c>
      <c r="Q3" s="3"/>
      <c r="T3" s="43" t="s">
        <v>4</v>
      </c>
      <c r="U3" s="7">
        <v>70</v>
      </c>
      <c r="V3" s="8">
        <v>5</v>
      </c>
      <c r="W3" s="10">
        <v>8628086</v>
      </c>
      <c r="X3" s="10">
        <f t="shared" si="0"/>
        <v>9889512.1732000001</v>
      </c>
      <c r="AA3" t="s">
        <v>15</v>
      </c>
      <c r="AB3" s="79">
        <v>407</v>
      </c>
      <c r="AC3" s="78">
        <v>12</v>
      </c>
      <c r="AD3">
        <v>3</v>
      </c>
    </row>
    <row r="4" spans="1:30">
      <c r="A4" s="43" t="s">
        <v>4</v>
      </c>
      <c r="B4" s="7">
        <v>70</v>
      </c>
      <c r="C4" s="8">
        <v>5</v>
      </c>
      <c r="D4" s="10">
        <v>8628086</v>
      </c>
      <c r="E4" s="10">
        <f t="shared" si="1"/>
        <v>9889512.1732000001</v>
      </c>
      <c r="F4" s="120"/>
      <c r="G4" s="15">
        <v>8</v>
      </c>
      <c r="H4" s="6"/>
      <c r="I4" s="120"/>
      <c r="J4" s="15">
        <v>2</v>
      </c>
      <c r="K4" s="6"/>
      <c r="L4" s="120"/>
      <c r="M4" s="15">
        <v>2</v>
      </c>
      <c r="N4" s="6"/>
      <c r="O4" s="120"/>
      <c r="P4" s="3">
        <v>4</v>
      </c>
      <c r="Q4" s="6"/>
      <c r="T4" s="6" t="s">
        <v>5</v>
      </c>
      <c r="U4" s="7">
        <v>70</v>
      </c>
      <c r="V4" s="8">
        <v>5</v>
      </c>
      <c r="W4" s="10">
        <v>8628086</v>
      </c>
      <c r="X4" s="10">
        <f t="shared" si="0"/>
        <v>9889512.1732000001</v>
      </c>
      <c r="AA4" t="s">
        <v>3</v>
      </c>
      <c r="AB4" s="79">
        <v>60</v>
      </c>
      <c r="AC4" s="78">
        <v>6</v>
      </c>
      <c r="AD4">
        <v>1</v>
      </c>
    </row>
    <row r="5" spans="1:30">
      <c r="A5" s="6" t="s">
        <v>5</v>
      </c>
      <c r="B5" s="7">
        <v>70</v>
      </c>
      <c r="C5" s="8">
        <v>5</v>
      </c>
      <c r="D5" s="10">
        <v>8628086</v>
      </c>
      <c r="E5" s="10">
        <f t="shared" si="1"/>
        <v>9889512.1732000001</v>
      </c>
      <c r="F5" s="120"/>
      <c r="G5" s="15">
        <v>8</v>
      </c>
      <c r="H5" s="6"/>
      <c r="I5" s="120"/>
      <c r="J5" s="15">
        <v>2</v>
      </c>
      <c r="K5" s="6"/>
      <c r="L5" s="120"/>
      <c r="M5" s="15">
        <v>2</v>
      </c>
      <c r="N5" s="6"/>
      <c r="O5" s="120"/>
      <c r="P5" s="3">
        <v>4</v>
      </c>
      <c r="Q5" s="6"/>
      <c r="T5" s="6" t="s">
        <v>4</v>
      </c>
      <c r="U5" s="7">
        <v>70</v>
      </c>
      <c r="V5" s="8">
        <v>5</v>
      </c>
      <c r="W5" s="10">
        <v>8628086</v>
      </c>
      <c r="X5" s="10">
        <f t="shared" si="0"/>
        <v>9889512.1732000001</v>
      </c>
      <c r="AA5" t="s">
        <v>6</v>
      </c>
      <c r="AB5" s="79">
        <v>6</v>
      </c>
      <c r="AC5" s="78">
        <v>3</v>
      </c>
      <c r="AD5">
        <v>4</v>
      </c>
    </row>
    <row r="6" spans="1:30">
      <c r="A6" s="6" t="s">
        <v>4</v>
      </c>
      <c r="B6" s="7">
        <v>70</v>
      </c>
      <c r="C6" s="8">
        <v>5</v>
      </c>
      <c r="D6" s="10">
        <v>8628086</v>
      </c>
      <c r="E6" s="10">
        <f t="shared" si="1"/>
        <v>9889512.1732000001</v>
      </c>
      <c r="F6" s="120"/>
      <c r="G6" s="15">
        <v>8</v>
      </c>
      <c r="H6" s="6"/>
      <c r="I6" s="120"/>
      <c r="J6" s="15">
        <v>2</v>
      </c>
      <c r="K6" s="6"/>
      <c r="L6" s="120"/>
      <c r="M6" s="15">
        <v>2</v>
      </c>
      <c r="N6" s="6"/>
      <c r="O6" s="120"/>
      <c r="P6" s="3">
        <v>4</v>
      </c>
      <c r="Q6" s="6"/>
      <c r="T6" s="43" t="s">
        <v>6</v>
      </c>
      <c r="U6" s="7">
        <v>6</v>
      </c>
      <c r="V6" s="8">
        <v>3</v>
      </c>
      <c r="W6" s="10">
        <v>7028513</v>
      </c>
      <c r="X6" s="10">
        <f t="shared" si="0"/>
        <v>8056081.6006000005</v>
      </c>
      <c r="AA6" t="s">
        <v>7</v>
      </c>
      <c r="AB6" s="79">
        <v>115</v>
      </c>
      <c r="AC6" s="78">
        <v>4</v>
      </c>
      <c r="AD6">
        <v>2</v>
      </c>
    </row>
    <row r="7" spans="1:30">
      <c r="A7" s="43" t="s">
        <v>6</v>
      </c>
      <c r="B7" s="7">
        <v>6</v>
      </c>
      <c r="C7" s="8">
        <v>3</v>
      </c>
      <c r="D7" s="10">
        <v>7028513</v>
      </c>
      <c r="E7" s="10">
        <f t="shared" si="1"/>
        <v>8056081.6006000005</v>
      </c>
      <c r="F7" s="120"/>
      <c r="G7" s="15">
        <v>6</v>
      </c>
      <c r="H7" s="6"/>
      <c r="I7" s="120"/>
      <c r="J7" s="15">
        <v>1</v>
      </c>
      <c r="K7" s="6"/>
      <c r="L7" s="120"/>
      <c r="M7" s="15">
        <v>1</v>
      </c>
      <c r="N7" s="6"/>
      <c r="O7" s="120"/>
      <c r="P7" s="6">
        <v>3</v>
      </c>
      <c r="Q7" s="6"/>
      <c r="T7" s="6" t="s">
        <v>6</v>
      </c>
      <c r="U7" s="7">
        <v>6</v>
      </c>
      <c r="V7" s="8">
        <v>3</v>
      </c>
      <c r="W7" s="10">
        <v>7028513</v>
      </c>
      <c r="X7" s="10">
        <f t="shared" si="0"/>
        <v>8056081.6006000005</v>
      </c>
      <c r="AA7" t="s">
        <v>11</v>
      </c>
      <c r="AB7" s="79" t="s">
        <v>10</v>
      </c>
      <c r="AC7" s="78">
        <v>12</v>
      </c>
      <c r="AD7">
        <v>8</v>
      </c>
    </row>
    <row r="8" spans="1:30">
      <c r="A8" s="6" t="s">
        <v>6</v>
      </c>
      <c r="B8" s="7">
        <v>6</v>
      </c>
      <c r="C8" s="8">
        <v>3</v>
      </c>
      <c r="D8" s="10">
        <v>7028513</v>
      </c>
      <c r="E8" s="10">
        <f t="shared" si="1"/>
        <v>8056081.6006000005</v>
      </c>
      <c r="F8" s="120"/>
      <c r="G8" s="15">
        <v>6</v>
      </c>
      <c r="H8" s="6"/>
      <c r="I8" s="120"/>
      <c r="J8" s="15">
        <v>1</v>
      </c>
      <c r="K8" s="6"/>
      <c r="L8" s="120"/>
      <c r="M8" s="15">
        <v>1</v>
      </c>
      <c r="N8" s="6"/>
      <c r="O8" s="120"/>
      <c r="P8" s="6">
        <v>3</v>
      </c>
      <c r="Q8" s="6"/>
      <c r="T8" s="6" t="s">
        <v>6</v>
      </c>
      <c r="U8" s="7">
        <v>6</v>
      </c>
      <c r="V8" s="8">
        <v>3</v>
      </c>
      <c r="W8" s="10">
        <v>7028513</v>
      </c>
      <c r="X8" s="10">
        <f t="shared" si="0"/>
        <v>8056081.6006000005</v>
      </c>
      <c r="AA8" t="s">
        <v>9</v>
      </c>
      <c r="AB8" s="79" t="s">
        <v>10</v>
      </c>
      <c r="AC8" s="78">
        <v>12</v>
      </c>
      <c r="AD8">
        <v>1</v>
      </c>
    </row>
    <row r="9" spans="1:30">
      <c r="A9" s="6" t="s">
        <v>6</v>
      </c>
      <c r="B9" s="7">
        <v>6</v>
      </c>
      <c r="C9" s="8">
        <v>3</v>
      </c>
      <c r="D9" s="10">
        <v>7028513</v>
      </c>
      <c r="E9" s="10">
        <f t="shared" si="1"/>
        <v>8056081.6006000005</v>
      </c>
      <c r="F9" s="120"/>
      <c r="G9" s="15">
        <v>6</v>
      </c>
      <c r="H9" s="6"/>
      <c r="I9" s="120"/>
      <c r="J9" s="15">
        <v>1</v>
      </c>
      <c r="K9" s="6"/>
      <c r="L9" s="120"/>
      <c r="M9" s="15">
        <v>1</v>
      </c>
      <c r="N9" s="6"/>
      <c r="O9" s="120"/>
      <c r="P9" s="6">
        <v>3</v>
      </c>
      <c r="Q9" s="6"/>
      <c r="T9" s="6" t="s">
        <v>6</v>
      </c>
      <c r="U9" s="7">
        <v>6</v>
      </c>
      <c r="V9" s="8">
        <v>3</v>
      </c>
      <c r="W9" s="10">
        <v>7028513</v>
      </c>
      <c r="X9" s="10">
        <f t="shared" si="0"/>
        <v>8056081.6006000005</v>
      </c>
      <c r="AA9" t="s">
        <v>12</v>
      </c>
      <c r="AB9" s="79" t="s">
        <v>13</v>
      </c>
      <c r="AC9" s="78">
        <v>5</v>
      </c>
      <c r="AD9">
        <v>5</v>
      </c>
    </row>
    <row r="10" spans="1:30">
      <c r="A10" s="6" t="s">
        <v>6</v>
      </c>
      <c r="B10" s="7">
        <v>6</v>
      </c>
      <c r="C10" s="8">
        <v>3</v>
      </c>
      <c r="D10" s="10">
        <v>7028513</v>
      </c>
      <c r="E10" s="10">
        <f t="shared" si="1"/>
        <v>8056081.6006000005</v>
      </c>
      <c r="F10" s="121"/>
      <c r="G10" s="15">
        <v>6</v>
      </c>
      <c r="H10" s="6"/>
      <c r="I10" s="121"/>
      <c r="J10" s="15">
        <v>1</v>
      </c>
      <c r="K10" s="6"/>
      <c r="L10" s="121"/>
      <c r="M10" s="15">
        <v>1</v>
      </c>
      <c r="N10" s="6"/>
      <c r="O10" s="121"/>
      <c r="P10" s="6">
        <v>3</v>
      </c>
      <c r="Q10" s="6"/>
      <c r="T10" s="43" t="s">
        <v>7</v>
      </c>
      <c r="U10" s="7">
        <v>115</v>
      </c>
      <c r="V10" s="8">
        <v>4</v>
      </c>
      <c r="W10" s="10">
        <v>7028513</v>
      </c>
      <c r="X10" s="10">
        <f t="shared" si="0"/>
        <v>8056081.6006000005</v>
      </c>
      <c r="AB10" s="79"/>
      <c r="AC10" s="78">
        <v>7</v>
      </c>
      <c r="AD10">
        <v>6</v>
      </c>
    </row>
    <row r="11" spans="1:30">
      <c r="A11" s="43" t="s">
        <v>7</v>
      </c>
      <c r="B11" s="7">
        <v>115</v>
      </c>
      <c r="C11" s="8">
        <v>4</v>
      </c>
      <c r="D11" s="10">
        <v>7028513</v>
      </c>
      <c r="E11" s="10">
        <f t="shared" si="1"/>
        <v>8056081.6006000005</v>
      </c>
      <c r="F11" s="119" t="s">
        <v>22</v>
      </c>
      <c r="G11" s="15">
        <v>6</v>
      </c>
      <c r="H11" s="6"/>
      <c r="I11" s="119" t="s">
        <v>22</v>
      </c>
      <c r="J11" s="15">
        <v>1</v>
      </c>
      <c r="K11" s="6"/>
      <c r="L11" s="119" t="s">
        <v>22</v>
      </c>
      <c r="M11" s="15">
        <v>2</v>
      </c>
      <c r="N11" s="6"/>
      <c r="O11" s="119" t="s">
        <v>22</v>
      </c>
      <c r="P11" s="6">
        <v>2</v>
      </c>
      <c r="Q11" s="6"/>
      <c r="T11" s="6" t="s">
        <v>7</v>
      </c>
      <c r="U11" s="7">
        <v>115</v>
      </c>
      <c r="V11" s="8">
        <v>4</v>
      </c>
      <c r="W11" s="10">
        <v>7028513</v>
      </c>
      <c r="X11" s="10">
        <f t="shared" si="0"/>
        <v>8056081.6006000005</v>
      </c>
      <c r="AA11" t="s">
        <v>14</v>
      </c>
      <c r="AB11" s="79">
        <v>425</v>
      </c>
      <c r="AC11" s="78">
        <v>12</v>
      </c>
      <c r="AD11">
        <v>1</v>
      </c>
    </row>
    <row r="12" spans="1:30">
      <c r="A12" s="6" t="s">
        <v>7</v>
      </c>
      <c r="B12" s="7">
        <v>115</v>
      </c>
      <c r="C12" s="8">
        <v>4</v>
      </c>
      <c r="D12" s="10">
        <v>7028513</v>
      </c>
      <c r="E12" s="10">
        <f t="shared" si="1"/>
        <v>8056081.6006000005</v>
      </c>
      <c r="F12" s="120"/>
      <c r="G12" s="15">
        <v>6</v>
      </c>
      <c r="H12" s="6"/>
      <c r="I12" s="120"/>
      <c r="J12" s="15">
        <v>1</v>
      </c>
      <c r="K12" s="6"/>
      <c r="L12" s="120"/>
      <c r="M12" s="15">
        <v>2</v>
      </c>
      <c r="N12" s="6"/>
      <c r="O12" s="120"/>
      <c r="P12" s="6">
        <v>2</v>
      </c>
      <c r="Q12" s="6"/>
      <c r="T12" s="6" t="s">
        <v>8</v>
      </c>
      <c r="U12" s="7">
        <v>105</v>
      </c>
      <c r="V12" s="8">
        <v>4</v>
      </c>
      <c r="W12" s="10">
        <v>7028513</v>
      </c>
      <c r="X12" s="10">
        <f t="shared" si="0"/>
        <v>8056081.6006000005</v>
      </c>
      <c r="AA12" t="s">
        <v>5</v>
      </c>
      <c r="AB12" s="79">
        <v>70</v>
      </c>
      <c r="AC12" s="78">
        <v>5</v>
      </c>
      <c r="AD12">
        <v>1</v>
      </c>
    </row>
    <row r="13" spans="1:30">
      <c r="A13" s="6" t="s">
        <v>8</v>
      </c>
      <c r="B13" s="7">
        <v>105</v>
      </c>
      <c r="C13" s="8">
        <v>4</v>
      </c>
      <c r="D13" s="10">
        <v>7028513</v>
      </c>
      <c r="E13" s="10">
        <f t="shared" si="1"/>
        <v>8056081.6006000005</v>
      </c>
      <c r="F13" s="121"/>
      <c r="G13" s="15">
        <v>6</v>
      </c>
      <c r="H13" s="6"/>
      <c r="I13" s="121"/>
      <c r="J13" s="15">
        <v>1</v>
      </c>
      <c r="K13" s="6"/>
      <c r="L13" s="121"/>
      <c r="M13" s="15">
        <v>2</v>
      </c>
      <c r="N13" s="6"/>
      <c r="O13" s="121"/>
      <c r="P13" s="6">
        <v>2</v>
      </c>
      <c r="Q13" s="6"/>
      <c r="T13" s="6" t="s">
        <v>9</v>
      </c>
      <c r="U13" s="7" t="s">
        <v>10</v>
      </c>
      <c r="V13" s="8">
        <v>12</v>
      </c>
      <c r="W13" s="10">
        <v>5048171</v>
      </c>
      <c r="X13" s="10">
        <f t="shared" si="0"/>
        <v>5786213.6002000002</v>
      </c>
      <c r="AA13" t="s">
        <v>4</v>
      </c>
      <c r="AB13" s="79">
        <v>70</v>
      </c>
      <c r="AC13" s="78">
        <v>5</v>
      </c>
      <c r="AD13">
        <v>2</v>
      </c>
    </row>
    <row r="14" spans="1:30">
      <c r="A14" s="6" t="s">
        <v>9</v>
      </c>
      <c r="B14" s="7" t="s">
        <v>10</v>
      </c>
      <c r="C14" s="8">
        <v>12</v>
      </c>
      <c r="D14" s="10">
        <v>5048171</v>
      </c>
      <c r="E14" s="10">
        <f t="shared" si="1"/>
        <v>5786213.6002000002</v>
      </c>
      <c r="F14" s="119" t="s">
        <v>24</v>
      </c>
      <c r="G14" s="15">
        <v>27</v>
      </c>
      <c r="H14" s="6"/>
      <c r="I14" s="119" t="s">
        <v>24</v>
      </c>
      <c r="J14" s="15">
        <v>8</v>
      </c>
      <c r="K14" s="6"/>
      <c r="L14" s="119" t="s">
        <v>24</v>
      </c>
      <c r="M14" s="15">
        <v>1</v>
      </c>
      <c r="N14" s="6"/>
      <c r="O14" s="119" t="s">
        <v>24</v>
      </c>
      <c r="P14" s="6">
        <v>4</v>
      </c>
      <c r="Q14" s="6"/>
      <c r="T14" s="6" t="s">
        <v>11</v>
      </c>
      <c r="U14" s="7" t="s">
        <v>10</v>
      </c>
      <c r="V14" s="8">
        <v>12</v>
      </c>
      <c r="W14" s="10">
        <v>5048171</v>
      </c>
      <c r="X14" s="10">
        <f t="shared" si="0"/>
        <v>5786213.6002000002</v>
      </c>
      <c r="AA14" t="s">
        <v>49</v>
      </c>
      <c r="AD14">
        <v>35</v>
      </c>
    </row>
    <row r="15" spans="1:30">
      <c r="A15" s="6" t="s">
        <v>11</v>
      </c>
      <c r="B15" s="7" t="s">
        <v>10</v>
      </c>
      <c r="C15" s="8">
        <v>12</v>
      </c>
      <c r="D15" s="10">
        <v>5048171</v>
      </c>
      <c r="E15" s="10">
        <f t="shared" si="1"/>
        <v>5786213.6002000002</v>
      </c>
      <c r="F15" s="120"/>
      <c r="G15" s="15">
        <v>27</v>
      </c>
      <c r="H15" s="6"/>
      <c r="I15" s="120"/>
      <c r="J15" s="15">
        <v>8</v>
      </c>
      <c r="K15" s="6"/>
      <c r="L15" s="120"/>
      <c r="M15" s="15">
        <v>1</v>
      </c>
      <c r="N15" s="6"/>
      <c r="O15" s="120"/>
      <c r="P15" s="6">
        <v>4</v>
      </c>
      <c r="Q15" s="6"/>
      <c r="T15" s="6" t="s">
        <v>11</v>
      </c>
      <c r="U15" s="7" t="s">
        <v>10</v>
      </c>
      <c r="V15" s="8">
        <v>12</v>
      </c>
      <c r="W15" s="10">
        <v>5048171</v>
      </c>
      <c r="X15" s="10">
        <f t="shared" si="0"/>
        <v>5786213.6002000002</v>
      </c>
    </row>
    <row r="16" spans="1:30">
      <c r="A16" s="6" t="s">
        <v>11</v>
      </c>
      <c r="B16" s="7" t="s">
        <v>10</v>
      </c>
      <c r="C16" s="8">
        <v>12</v>
      </c>
      <c r="D16" s="10">
        <v>5048171</v>
      </c>
      <c r="E16" s="10">
        <f t="shared" si="1"/>
        <v>5786213.6002000002</v>
      </c>
      <c r="F16" s="120"/>
      <c r="G16" s="15">
        <v>27</v>
      </c>
      <c r="H16" s="6"/>
      <c r="I16" s="120"/>
      <c r="J16" s="15">
        <v>8</v>
      </c>
      <c r="K16" s="6"/>
      <c r="L16" s="120"/>
      <c r="M16" s="15">
        <v>1</v>
      </c>
      <c r="N16" s="6"/>
      <c r="O16" s="120"/>
      <c r="P16" s="6">
        <v>4</v>
      </c>
      <c r="Q16" s="6"/>
      <c r="T16" s="6" t="s">
        <v>11</v>
      </c>
      <c r="U16" s="7" t="s">
        <v>10</v>
      </c>
      <c r="V16" s="8">
        <v>12</v>
      </c>
      <c r="W16" s="10">
        <v>5048171</v>
      </c>
      <c r="X16" s="10">
        <f t="shared" si="0"/>
        <v>5786213.6002000002</v>
      </c>
    </row>
    <row r="17" spans="1:24">
      <c r="A17" s="6" t="s">
        <v>11</v>
      </c>
      <c r="B17" s="7" t="s">
        <v>10</v>
      </c>
      <c r="C17" s="8">
        <v>12</v>
      </c>
      <c r="D17" s="10">
        <v>5048171</v>
      </c>
      <c r="E17" s="10">
        <f t="shared" si="1"/>
        <v>5786213.6002000002</v>
      </c>
      <c r="F17" s="120"/>
      <c r="G17" s="15">
        <v>27</v>
      </c>
      <c r="H17" s="6"/>
      <c r="I17" s="120"/>
      <c r="J17" s="15">
        <v>8</v>
      </c>
      <c r="K17" s="6"/>
      <c r="L17" s="120"/>
      <c r="M17" s="15">
        <v>1</v>
      </c>
      <c r="N17" s="6"/>
      <c r="O17" s="120"/>
      <c r="P17" s="6">
        <v>4</v>
      </c>
      <c r="Q17" s="6"/>
      <c r="T17" s="6" t="s">
        <v>11</v>
      </c>
      <c r="U17" s="7" t="s">
        <v>10</v>
      </c>
      <c r="V17" s="8">
        <v>12</v>
      </c>
      <c r="W17" s="10">
        <v>5048171</v>
      </c>
      <c r="X17" s="10">
        <f t="shared" si="0"/>
        <v>5786213.6002000002</v>
      </c>
    </row>
    <row r="18" spans="1:24">
      <c r="A18" s="6" t="s">
        <v>11</v>
      </c>
      <c r="B18" s="7" t="s">
        <v>10</v>
      </c>
      <c r="C18" s="8">
        <v>12</v>
      </c>
      <c r="D18" s="10">
        <v>5048171</v>
      </c>
      <c r="E18" s="10">
        <f t="shared" si="1"/>
        <v>5786213.6002000002</v>
      </c>
      <c r="F18" s="120"/>
      <c r="G18" s="15">
        <v>27</v>
      </c>
      <c r="H18" s="6"/>
      <c r="I18" s="120"/>
      <c r="J18" s="15">
        <v>8</v>
      </c>
      <c r="K18" s="6"/>
      <c r="L18" s="120"/>
      <c r="M18" s="15">
        <v>1</v>
      </c>
      <c r="N18" s="6"/>
      <c r="O18" s="120"/>
      <c r="P18" s="6">
        <v>4</v>
      </c>
      <c r="Q18" s="6"/>
      <c r="T18" s="6" t="s">
        <v>11</v>
      </c>
      <c r="U18" s="7" t="s">
        <v>10</v>
      </c>
      <c r="V18" s="8">
        <v>12</v>
      </c>
      <c r="W18" s="10">
        <v>5048171</v>
      </c>
      <c r="X18" s="10">
        <f t="shared" si="0"/>
        <v>5786213.6002000002</v>
      </c>
    </row>
    <row r="19" spans="1:24">
      <c r="A19" s="6" t="s">
        <v>11</v>
      </c>
      <c r="B19" s="7" t="s">
        <v>10</v>
      </c>
      <c r="C19" s="8">
        <v>12</v>
      </c>
      <c r="D19" s="10">
        <v>5048171</v>
      </c>
      <c r="E19" s="10">
        <f t="shared" si="1"/>
        <v>5786213.6002000002</v>
      </c>
      <c r="F19" s="120"/>
      <c r="G19" s="15">
        <v>27</v>
      </c>
      <c r="H19" s="6"/>
      <c r="I19" s="120"/>
      <c r="J19" s="15">
        <v>8</v>
      </c>
      <c r="K19" s="6"/>
      <c r="L19" s="120"/>
      <c r="M19" s="15">
        <v>1</v>
      </c>
      <c r="N19" s="6"/>
      <c r="O19" s="120"/>
      <c r="P19" s="6">
        <v>4</v>
      </c>
      <c r="Q19" s="6"/>
      <c r="T19" s="6" t="s">
        <v>11</v>
      </c>
      <c r="U19" s="7" t="s">
        <v>10</v>
      </c>
      <c r="V19" s="8">
        <v>12</v>
      </c>
      <c r="W19" s="10">
        <v>5048171</v>
      </c>
      <c r="X19" s="10">
        <f t="shared" si="0"/>
        <v>5786213.6002000002</v>
      </c>
    </row>
    <row r="20" spans="1:24">
      <c r="A20" s="6" t="s">
        <v>11</v>
      </c>
      <c r="B20" s="7" t="s">
        <v>10</v>
      </c>
      <c r="C20" s="8">
        <v>12</v>
      </c>
      <c r="D20" s="10">
        <v>5048171</v>
      </c>
      <c r="E20" s="10">
        <f t="shared" si="1"/>
        <v>5786213.6002000002</v>
      </c>
      <c r="F20" s="120"/>
      <c r="G20" s="15">
        <v>27</v>
      </c>
      <c r="H20" s="6"/>
      <c r="I20" s="120"/>
      <c r="J20" s="15">
        <v>8</v>
      </c>
      <c r="K20" s="6"/>
      <c r="L20" s="120"/>
      <c r="M20" s="15">
        <v>1</v>
      </c>
      <c r="N20" s="6"/>
      <c r="O20" s="120"/>
      <c r="P20" s="6">
        <v>4</v>
      </c>
      <c r="Q20" s="6"/>
      <c r="T20" s="6" t="s">
        <v>11</v>
      </c>
      <c r="U20" s="7" t="s">
        <v>10</v>
      </c>
      <c r="V20" s="8">
        <v>12</v>
      </c>
      <c r="W20" s="10">
        <v>5048171</v>
      </c>
      <c r="X20" s="10">
        <f t="shared" si="0"/>
        <v>5786213.6002000002</v>
      </c>
    </row>
    <row r="21" spans="1:24">
      <c r="A21" s="6" t="s">
        <v>11</v>
      </c>
      <c r="B21" s="7" t="s">
        <v>10</v>
      </c>
      <c r="C21" s="8">
        <v>12</v>
      </c>
      <c r="D21" s="10">
        <v>5048171</v>
      </c>
      <c r="E21" s="10">
        <f t="shared" si="1"/>
        <v>5786213.6002000002</v>
      </c>
      <c r="F21" s="120"/>
      <c r="G21" s="15">
        <v>27</v>
      </c>
      <c r="H21" s="6"/>
      <c r="I21" s="120"/>
      <c r="J21" s="15">
        <v>8</v>
      </c>
      <c r="K21" s="6"/>
      <c r="L21" s="120"/>
      <c r="M21" s="15">
        <v>1</v>
      </c>
      <c r="N21" s="6"/>
      <c r="O21" s="120"/>
      <c r="P21" s="6">
        <v>4</v>
      </c>
      <c r="Q21" s="6"/>
      <c r="T21" s="6" t="s">
        <v>11</v>
      </c>
      <c r="U21" s="7" t="s">
        <v>10</v>
      </c>
      <c r="V21" s="8">
        <v>12</v>
      </c>
      <c r="W21" s="10">
        <v>5048171</v>
      </c>
      <c r="X21" s="10">
        <f t="shared" si="0"/>
        <v>5786213.6002000002</v>
      </c>
    </row>
    <row r="22" spans="1:24">
      <c r="A22" s="6" t="s">
        <v>11</v>
      </c>
      <c r="B22" s="7" t="s">
        <v>10</v>
      </c>
      <c r="C22" s="8">
        <v>12</v>
      </c>
      <c r="D22" s="10">
        <v>5048171</v>
      </c>
      <c r="E22" s="10">
        <f t="shared" si="1"/>
        <v>5786213.6002000002</v>
      </c>
      <c r="F22" s="120"/>
      <c r="G22" s="15">
        <v>27</v>
      </c>
      <c r="H22" s="6"/>
      <c r="I22" s="120"/>
      <c r="J22" s="15">
        <v>8</v>
      </c>
      <c r="K22" s="6"/>
      <c r="L22" s="120"/>
      <c r="M22" s="15">
        <v>1</v>
      </c>
      <c r="N22" s="6"/>
      <c r="O22" s="120"/>
      <c r="P22" s="6">
        <v>4</v>
      </c>
      <c r="Q22" s="6"/>
      <c r="T22" s="6" t="s">
        <v>12</v>
      </c>
      <c r="U22" s="7" t="s">
        <v>13</v>
      </c>
      <c r="V22" s="8">
        <v>7</v>
      </c>
      <c r="W22" s="10">
        <v>4082666</v>
      </c>
      <c r="X22" s="10">
        <f t="shared" si="0"/>
        <v>4679551.7692</v>
      </c>
    </row>
    <row r="23" spans="1:24">
      <c r="A23" s="6" t="s">
        <v>12</v>
      </c>
      <c r="B23" s="7" t="s">
        <v>13</v>
      </c>
      <c r="C23" s="8">
        <v>7</v>
      </c>
      <c r="D23" s="10">
        <v>4082666</v>
      </c>
      <c r="E23" s="10">
        <f t="shared" si="1"/>
        <v>4679551.7692</v>
      </c>
      <c r="F23" s="120"/>
      <c r="G23" s="15">
        <v>18</v>
      </c>
      <c r="H23" s="6"/>
      <c r="I23" s="120"/>
      <c r="J23" s="15">
        <v>5</v>
      </c>
      <c r="K23" s="6"/>
      <c r="L23" s="120"/>
      <c r="M23" s="15">
        <v>1</v>
      </c>
      <c r="N23" s="6"/>
      <c r="O23" s="120"/>
      <c r="P23" s="6">
        <v>2</v>
      </c>
      <c r="Q23" s="6"/>
      <c r="T23" s="6" t="s">
        <v>12</v>
      </c>
      <c r="U23" s="7" t="s">
        <v>13</v>
      </c>
      <c r="V23" s="8">
        <v>7</v>
      </c>
      <c r="W23" s="10">
        <v>4082666</v>
      </c>
      <c r="X23" s="10">
        <f t="shared" si="0"/>
        <v>4679551.7692</v>
      </c>
    </row>
    <row r="24" spans="1:24">
      <c r="A24" s="6" t="s">
        <v>12</v>
      </c>
      <c r="B24" s="7" t="s">
        <v>13</v>
      </c>
      <c r="C24" s="8">
        <v>7</v>
      </c>
      <c r="D24" s="10">
        <v>4082666</v>
      </c>
      <c r="E24" s="10">
        <f t="shared" si="1"/>
        <v>4679551.7692</v>
      </c>
      <c r="F24" s="120"/>
      <c r="G24" s="15">
        <v>18</v>
      </c>
      <c r="H24" s="6"/>
      <c r="I24" s="120"/>
      <c r="J24" s="15">
        <v>5</v>
      </c>
      <c r="K24" s="6"/>
      <c r="L24" s="120"/>
      <c r="M24" s="15">
        <v>1</v>
      </c>
      <c r="N24" s="6"/>
      <c r="O24" s="120"/>
      <c r="P24" s="6">
        <v>2</v>
      </c>
      <c r="Q24" s="6"/>
      <c r="T24" s="6" t="s">
        <v>12</v>
      </c>
      <c r="U24" s="7" t="s">
        <v>13</v>
      </c>
      <c r="V24" s="8">
        <v>7</v>
      </c>
      <c r="W24" s="10">
        <v>4082666</v>
      </c>
      <c r="X24" s="10">
        <f t="shared" si="0"/>
        <v>4679551.7692</v>
      </c>
    </row>
    <row r="25" spans="1:24">
      <c r="A25" s="6" t="s">
        <v>12</v>
      </c>
      <c r="B25" s="7" t="s">
        <v>13</v>
      </c>
      <c r="C25" s="8">
        <v>7</v>
      </c>
      <c r="D25" s="10">
        <v>4082666</v>
      </c>
      <c r="E25" s="10">
        <f t="shared" si="1"/>
        <v>4679551.7692</v>
      </c>
      <c r="F25" s="120"/>
      <c r="G25" s="15">
        <v>18</v>
      </c>
      <c r="H25" s="6"/>
      <c r="I25" s="120"/>
      <c r="J25" s="15">
        <v>5</v>
      </c>
      <c r="K25" s="6"/>
      <c r="L25" s="120"/>
      <c r="M25" s="15">
        <v>1</v>
      </c>
      <c r="N25" s="6"/>
      <c r="O25" s="120"/>
      <c r="P25" s="6">
        <v>2</v>
      </c>
      <c r="Q25" s="6"/>
      <c r="T25" s="6" t="s">
        <v>12</v>
      </c>
      <c r="U25" s="7" t="s">
        <v>13</v>
      </c>
      <c r="V25" s="8">
        <v>7</v>
      </c>
      <c r="W25" s="10">
        <v>4082666</v>
      </c>
      <c r="X25" s="10">
        <f t="shared" si="0"/>
        <v>4679551.7692</v>
      </c>
    </row>
    <row r="26" spans="1:24">
      <c r="A26" s="6" t="s">
        <v>12</v>
      </c>
      <c r="B26" s="7" t="s">
        <v>13</v>
      </c>
      <c r="C26" s="8">
        <v>7</v>
      </c>
      <c r="D26" s="10">
        <v>4082666</v>
      </c>
      <c r="E26" s="10">
        <f t="shared" si="1"/>
        <v>4679551.7692</v>
      </c>
      <c r="F26" s="120"/>
      <c r="G26" s="15">
        <v>18</v>
      </c>
      <c r="H26" s="6"/>
      <c r="I26" s="120"/>
      <c r="J26" s="15">
        <v>5</v>
      </c>
      <c r="K26" s="6"/>
      <c r="L26" s="120"/>
      <c r="M26" s="15">
        <v>1</v>
      </c>
      <c r="N26" s="6"/>
      <c r="O26" s="120"/>
      <c r="P26" s="6">
        <v>2</v>
      </c>
      <c r="Q26" s="6"/>
      <c r="T26" s="6" t="s">
        <v>12</v>
      </c>
      <c r="U26" s="7" t="s">
        <v>13</v>
      </c>
      <c r="V26" s="8">
        <v>7</v>
      </c>
      <c r="W26" s="10">
        <v>4082666</v>
      </c>
      <c r="X26" s="10">
        <f t="shared" si="0"/>
        <v>4679551.7692</v>
      </c>
    </row>
    <row r="27" spans="1:24">
      <c r="A27" s="6" t="s">
        <v>12</v>
      </c>
      <c r="B27" s="7" t="s">
        <v>13</v>
      </c>
      <c r="C27" s="8">
        <v>7</v>
      </c>
      <c r="D27" s="10">
        <v>4082666</v>
      </c>
      <c r="E27" s="10">
        <f t="shared" si="1"/>
        <v>4679551.7692</v>
      </c>
      <c r="F27" s="120"/>
      <c r="G27" s="15">
        <v>18</v>
      </c>
      <c r="H27" s="6"/>
      <c r="I27" s="120"/>
      <c r="J27" s="15">
        <v>5</v>
      </c>
      <c r="K27" s="6"/>
      <c r="L27" s="120"/>
      <c r="M27" s="15">
        <v>1</v>
      </c>
      <c r="N27" s="6"/>
      <c r="O27" s="120"/>
      <c r="P27" s="6">
        <v>2</v>
      </c>
      <c r="Q27" s="6"/>
      <c r="T27" s="6" t="s">
        <v>12</v>
      </c>
      <c r="U27" s="7" t="s">
        <v>13</v>
      </c>
      <c r="V27" s="8">
        <v>7</v>
      </c>
      <c r="W27" s="10">
        <v>4082666</v>
      </c>
      <c r="X27" s="10">
        <f t="shared" si="0"/>
        <v>4679551.7692</v>
      </c>
    </row>
    <row r="28" spans="1:24">
      <c r="A28" s="6" t="s">
        <v>12</v>
      </c>
      <c r="B28" s="7" t="s">
        <v>13</v>
      </c>
      <c r="C28" s="8">
        <v>7</v>
      </c>
      <c r="D28" s="10">
        <v>4082666</v>
      </c>
      <c r="E28" s="10">
        <f t="shared" si="1"/>
        <v>4679551.7692</v>
      </c>
      <c r="F28" s="120"/>
      <c r="G28" s="15">
        <v>18</v>
      </c>
      <c r="H28" s="6"/>
      <c r="I28" s="120"/>
      <c r="J28" s="15">
        <v>5</v>
      </c>
      <c r="K28" s="6"/>
      <c r="L28" s="120"/>
      <c r="M28" s="15">
        <v>1</v>
      </c>
      <c r="N28" s="6"/>
      <c r="O28" s="120"/>
      <c r="P28" s="6">
        <v>2</v>
      </c>
      <c r="Q28" s="6"/>
      <c r="T28" s="6" t="s">
        <v>12</v>
      </c>
      <c r="U28" s="7" t="s">
        <v>13</v>
      </c>
      <c r="V28" s="8">
        <v>5</v>
      </c>
      <c r="W28" s="10">
        <v>3556681</v>
      </c>
      <c r="X28" s="10">
        <f t="shared" si="0"/>
        <v>4076667.7622000002</v>
      </c>
    </row>
    <row r="29" spans="1:24">
      <c r="A29" s="6" t="s">
        <v>12</v>
      </c>
      <c r="B29" s="7" t="s">
        <v>13</v>
      </c>
      <c r="C29" s="8">
        <v>5</v>
      </c>
      <c r="D29" s="10">
        <v>3556681</v>
      </c>
      <c r="E29" s="10">
        <f t="shared" si="1"/>
        <v>4076667.7622000002</v>
      </c>
      <c r="F29" s="120"/>
      <c r="G29" s="15">
        <v>11</v>
      </c>
      <c r="H29" s="6"/>
      <c r="I29" s="120"/>
      <c r="J29" s="15">
        <v>2</v>
      </c>
      <c r="K29" s="6"/>
      <c r="L29" s="120"/>
      <c r="M29" s="15">
        <v>1</v>
      </c>
      <c r="N29" s="6"/>
      <c r="O29" s="120"/>
      <c r="P29" s="6">
        <v>1</v>
      </c>
      <c r="Q29" s="6"/>
      <c r="T29" s="6" t="s">
        <v>12</v>
      </c>
      <c r="U29" s="7" t="s">
        <v>13</v>
      </c>
      <c r="V29" s="8">
        <v>5</v>
      </c>
      <c r="W29" s="10">
        <v>3556681</v>
      </c>
      <c r="X29" s="10">
        <f t="shared" si="0"/>
        <v>4076667.7622000002</v>
      </c>
    </row>
    <row r="30" spans="1:24">
      <c r="A30" s="6" t="s">
        <v>12</v>
      </c>
      <c r="B30" s="7" t="s">
        <v>13</v>
      </c>
      <c r="C30" s="8">
        <v>5</v>
      </c>
      <c r="D30" s="10">
        <v>3556681</v>
      </c>
      <c r="E30" s="10">
        <f t="shared" si="1"/>
        <v>4076667.7622000002</v>
      </c>
      <c r="F30" s="120"/>
      <c r="G30" s="15">
        <v>11</v>
      </c>
      <c r="H30" s="6"/>
      <c r="I30" s="120"/>
      <c r="J30" s="15">
        <v>2</v>
      </c>
      <c r="K30" s="6"/>
      <c r="L30" s="120"/>
      <c r="M30" s="15">
        <v>1</v>
      </c>
      <c r="N30" s="6"/>
      <c r="O30" s="120"/>
      <c r="P30" s="6">
        <v>1</v>
      </c>
      <c r="Q30" s="6"/>
      <c r="T30" s="6" t="s">
        <v>12</v>
      </c>
      <c r="U30" s="7" t="s">
        <v>13</v>
      </c>
      <c r="V30" s="8">
        <v>5</v>
      </c>
      <c r="W30" s="10">
        <v>3556681</v>
      </c>
      <c r="X30" s="10">
        <f t="shared" si="0"/>
        <v>4076667.7622000002</v>
      </c>
    </row>
    <row r="31" spans="1:24">
      <c r="A31" s="6" t="s">
        <v>12</v>
      </c>
      <c r="B31" s="7" t="s">
        <v>13</v>
      </c>
      <c r="C31" s="8">
        <v>5</v>
      </c>
      <c r="D31" s="10">
        <v>3556681</v>
      </c>
      <c r="E31" s="10">
        <f t="shared" si="1"/>
        <v>4076667.7622000002</v>
      </c>
      <c r="F31" s="120"/>
      <c r="G31" s="15">
        <v>11</v>
      </c>
      <c r="H31" s="6"/>
      <c r="I31" s="120"/>
      <c r="J31" s="15">
        <v>2</v>
      </c>
      <c r="K31" s="6"/>
      <c r="L31" s="120"/>
      <c r="M31" s="15">
        <v>1</v>
      </c>
      <c r="N31" s="6"/>
      <c r="O31" s="120"/>
      <c r="P31" s="6">
        <v>1</v>
      </c>
      <c r="Q31" s="6"/>
      <c r="T31" s="6" t="s">
        <v>12</v>
      </c>
      <c r="U31" s="7" t="s">
        <v>13</v>
      </c>
      <c r="V31" s="8">
        <v>5</v>
      </c>
      <c r="W31" s="10">
        <v>3556681</v>
      </c>
      <c r="X31" s="10">
        <f t="shared" si="0"/>
        <v>4076667.7622000002</v>
      </c>
    </row>
    <row r="32" spans="1:24">
      <c r="A32" s="6" t="s">
        <v>12</v>
      </c>
      <c r="B32" s="7" t="s">
        <v>13</v>
      </c>
      <c r="C32" s="8">
        <v>5</v>
      </c>
      <c r="D32" s="10">
        <v>3556681</v>
      </c>
      <c r="E32" s="10">
        <f t="shared" si="1"/>
        <v>4076667.7622000002</v>
      </c>
      <c r="F32" s="120"/>
      <c r="G32" s="15">
        <v>11</v>
      </c>
      <c r="H32" s="6"/>
      <c r="I32" s="120"/>
      <c r="J32" s="15">
        <v>2</v>
      </c>
      <c r="K32" s="6"/>
      <c r="L32" s="120"/>
      <c r="M32" s="15">
        <v>1</v>
      </c>
      <c r="N32" s="6"/>
      <c r="O32" s="120"/>
      <c r="P32" s="6">
        <v>1</v>
      </c>
      <c r="Q32" s="6"/>
      <c r="T32" s="6" t="s">
        <v>12</v>
      </c>
      <c r="U32" s="7" t="s">
        <v>13</v>
      </c>
      <c r="V32" s="8">
        <v>5</v>
      </c>
      <c r="W32" s="10">
        <v>3556681</v>
      </c>
      <c r="X32" s="10">
        <f t="shared" si="0"/>
        <v>4076667.7622000002</v>
      </c>
    </row>
    <row r="33" spans="1:24">
      <c r="A33" s="6" t="s">
        <v>12</v>
      </c>
      <c r="B33" s="7" t="s">
        <v>13</v>
      </c>
      <c r="C33" s="8">
        <v>5</v>
      </c>
      <c r="D33" s="10">
        <v>3556681</v>
      </c>
      <c r="E33" s="10">
        <f t="shared" si="1"/>
        <v>4076667.7622000002</v>
      </c>
      <c r="F33" s="121"/>
      <c r="G33" s="15">
        <v>11</v>
      </c>
      <c r="H33" s="6"/>
      <c r="I33" s="121"/>
      <c r="J33" s="15">
        <v>2</v>
      </c>
      <c r="K33" s="6"/>
      <c r="L33" s="121"/>
      <c r="M33" s="15">
        <v>1</v>
      </c>
      <c r="N33" s="6"/>
      <c r="O33" s="121"/>
      <c r="P33" s="6">
        <v>1</v>
      </c>
      <c r="Q33" s="6"/>
      <c r="T33" s="6" t="s">
        <v>14</v>
      </c>
      <c r="U33" s="7">
        <v>425</v>
      </c>
      <c r="V33" s="8">
        <v>12</v>
      </c>
      <c r="W33" s="10">
        <v>2961318</v>
      </c>
      <c r="X33" s="10">
        <f t="shared" si="0"/>
        <v>3394262.6916000005</v>
      </c>
    </row>
    <row r="34" spans="1:24">
      <c r="A34" s="6" t="s">
        <v>14</v>
      </c>
      <c r="B34" s="7">
        <v>425</v>
      </c>
      <c r="C34" s="8">
        <v>12</v>
      </c>
      <c r="D34" s="10">
        <v>2961318</v>
      </c>
      <c r="E34" s="10">
        <f t="shared" si="1"/>
        <v>3394262.6916000005</v>
      </c>
      <c r="F34" s="119" t="s">
        <v>23</v>
      </c>
      <c r="G34" s="15">
        <v>27</v>
      </c>
      <c r="H34" s="6"/>
      <c r="I34" s="119" t="s">
        <v>23</v>
      </c>
      <c r="J34" s="15">
        <v>1</v>
      </c>
      <c r="K34" s="6"/>
      <c r="L34" s="119" t="s">
        <v>23</v>
      </c>
      <c r="M34" s="15">
        <v>1</v>
      </c>
      <c r="N34" s="6"/>
      <c r="O34" s="119" t="s">
        <v>23</v>
      </c>
      <c r="P34" s="6">
        <v>5</v>
      </c>
      <c r="Q34" s="6"/>
      <c r="T34" s="6" t="s">
        <v>15</v>
      </c>
      <c r="U34" s="7">
        <v>407</v>
      </c>
      <c r="V34" s="8">
        <v>12</v>
      </c>
      <c r="W34" s="10">
        <v>2961318</v>
      </c>
      <c r="X34" s="10">
        <f t="shared" si="0"/>
        <v>3394262.6916000005</v>
      </c>
    </row>
    <row r="35" spans="1:24">
      <c r="A35" s="6" t="s">
        <v>15</v>
      </c>
      <c r="B35" s="7">
        <v>407</v>
      </c>
      <c r="C35" s="8">
        <v>12</v>
      </c>
      <c r="D35" s="10">
        <v>2961318</v>
      </c>
      <c r="E35" s="10">
        <f t="shared" si="1"/>
        <v>3394262.6916000005</v>
      </c>
      <c r="F35" s="120"/>
      <c r="G35" s="15">
        <v>27</v>
      </c>
      <c r="H35" s="6"/>
      <c r="I35" s="120"/>
      <c r="J35" s="15">
        <v>1</v>
      </c>
      <c r="K35" s="6"/>
      <c r="L35" s="120"/>
      <c r="M35" s="15">
        <v>1</v>
      </c>
      <c r="N35" s="6"/>
      <c r="O35" s="120"/>
      <c r="P35" s="6">
        <v>5</v>
      </c>
      <c r="Q35" s="6"/>
      <c r="T35" s="6" t="s">
        <v>15</v>
      </c>
      <c r="U35" s="7">
        <v>407</v>
      </c>
      <c r="V35" s="8">
        <v>12</v>
      </c>
      <c r="W35" s="10">
        <v>2961318</v>
      </c>
      <c r="X35" s="10">
        <f t="shared" si="0"/>
        <v>3394262.6916000005</v>
      </c>
    </row>
    <row r="36" spans="1:24">
      <c r="A36" s="6" t="s">
        <v>15</v>
      </c>
      <c r="B36" s="7">
        <v>407</v>
      </c>
      <c r="C36" s="8">
        <v>12</v>
      </c>
      <c r="D36" s="10">
        <v>2961318</v>
      </c>
      <c r="E36" s="10">
        <f t="shared" si="1"/>
        <v>3394262.6916000005</v>
      </c>
      <c r="F36" s="120"/>
      <c r="G36" s="15">
        <v>27</v>
      </c>
      <c r="H36" s="6"/>
      <c r="I36" s="120"/>
      <c r="J36" s="15">
        <v>1</v>
      </c>
      <c r="K36" s="6"/>
      <c r="L36" s="120"/>
      <c r="M36" s="15">
        <v>1</v>
      </c>
      <c r="N36" s="6"/>
      <c r="O36" s="120"/>
      <c r="P36" s="6">
        <v>5</v>
      </c>
      <c r="Q36" s="6"/>
      <c r="T36" s="6" t="s">
        <v>15</v>
      </c>
      <c r="U36" s="7">
        <v>407</v>
      </c>
      <c r="V36" s="8">
        <v>12</v>
      </c>
      <c r="W36" s="11">
        <v>2961318</v>
      </c>
      <c r="X36" s="10">
        <f t="shared" si="0"/>
        <v>3394262.6916000005</v>
      </c>
    </row>
    <row r="37" spans="1:24">
      <c r="A37" s="6" t="s">
        <v>15</v>
      </c>
      <c r="B37" s="7">
        <v>407</v>
      </c>
      <c r="C37" s="8">
        <v>12</v>
      </c>
      <c r="D37" s="11">
        <v>2961318</v>
      </c>
      <c r="E37" s="10">
        <f t="shared" si="1"/>
        <v>3394262.6916000005</v>
      </c>
      <c r="F37" s="121"/>
      <c r="G37" s="15">
        <v>27</v>
      </c>
      <c r="H37" s="6"/>
      <c r="I37" s="121"/>
      <c r="J37" s="15">
        <v>1</v>
      </c>
      <c r="K37" s="6"/>
      <c r="L37" s="121"/>
      <c r="M37" s="15">
        <v>1</v>
      </c>
      <c r="N37" s="6"/>
      <c r="O37" s="121"/>
      <c r="P37" s="6">
        <v>5</v>
      </c>
      <c r="Q37" s="6"/>
    </row>
  </sheetData>
  <mergeCells count="21">
    <mergeCell ref="F3:F10"/>
    <mergeCell ref="I3:I10"/>
    <mergeCell ref="L3:L10"/>
    <mergeCell ref="O3:O10"/>
    <mergeCell ref="A1:E1"/>
    <mergeCell ref="F1:H1"/>
    <mergeCell ref="I1:K1"/>
    <mergeCell ref="L1:N1"/>
    <mergeCell ref="O1:Q1"/>
    <mergeCell ref="F34:F37"/>
    <mergeCell ref="I34:I37"/>
    <mergeCell ref="L34:L37"/>
    <mergeCell ref="O34:O37"/>
    <mergeCell ref="F11:F13"/>
    <mergeCell ref="I11:I13"/>
    <mergeCell ref="L11:L13"/>
    <mergeCell ref="O11:O13"/>
    <mergeCell ref="F14:F33"/>
    <mergeCell ref="I14:I33"/>
    <mergeCell ref="L14:L33"/>
    <mergeCell ref="O14:O3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workbookViewId="0">
      <selection activeCell="E3" sqref="E3"/>
    </sheetView>
  </sheetViews>
  <sheetFormatPr baseColWidth="10" defaultRowHeight="15"/>
  <cols>
    <col min="1" max="1" width="24.140625" bestFit="1" customWidth="1"/>
    <col min="4" max="4" width="12" bestFit="1" customWidth="1"/>
    <col min="5" max="5" width="14.42578125" customWidth="1"/>
    <col min="6" max="6" width="13.28515625" bestFit="1" customWidth="1"/>
    <col min="8" max="8" width="13" bestFit="1" customWidth="1"/>
    <col min="9" max="9" width="13.28515625" bestFit="1" customWidth="1"/>
    <col min="11" max="11" width="13" bestFit="1" customWidth="1"/>
    <col min="12" max="12" width="13.28515625" bestFit="1" customWidth="1"/>
    <col min="15" max="15" width="13.28515625" bestFit="1" customWidth="1"/>
    <col min="17" max="17" width="12" bestFit="1" customWidth="1"/>
  </cols>
  <sheetData>
    <row r="1" spans="1:17" ht="15.75" thickBot="1">
      <c r="A1" s="122" t="s">
        <v>16</v>
      </c>
      <c r="B1" s="123"/>
      <c r="C1" s="123"/>
      <c r="D1" s="123"/>
      <c r="E1" s="124"/>
      <c r="F1" s="125" t="s">
        <v>25</v>
      </c>
      <c r="G1" s="126"/>
      <c r="H1" s="127"/>
      <c r="I1" s="128" t="s">
        <v>26</v>
      </c>
      <c r="J1" s="129"/>
      <c r="K1" s="130"/>
      <c r="L1" s="131" t="s">
        <v>50</v>
      </c>
      <c r="M1" s="132"/>
      <c r="N1" s="133"/>
      <c r="O1" s="134" t="s">
        <v>28</v>
      </c>
      <c r="P1" s="135"/>
      <c r="Q1" s="136"/>
    </row>
    <row r="2" spans="1:17" ht="15.75" thickBot="1">
      <c r="A2" s="12" t="s">
        <v>0</v>
      </c>
      <c r="B2" s="1" t="s">
        <v>1</v>
      </c>
      <c r="C2" s="2" t="s">
        <v>2</v>
      </c>
      <c r="D2" s="13" t="s">
        <v>19</v>
      </c>
      <c r="E2" s="14" t="s">
        <v>18</v>
      </c>
      <c r="F2" s="17" t="s">
        <v>20</v>
      </c>
      <c r="G2" s="18" t="s">
        <v>2</v>
      </c>
      <c r="H2" s="19" t="s">
        <v>17</v>
      </c>
      <c r="I2" s="20" t="s">
        <v>20</v>
      </c>
      <c r="J2" s="21" t="s">
        <v>2</v>
      </c>
      <c r="K2" s="22" t="s">
        <v>17</v>
      </c>
      <c r="L2" s="23" t="s">
        <v>20</v>
      </c>
      <c r="M2" s="24" t="s">
        <v>2</v>
      </c>
      <c r="N2" s="25" t="s">
        <v>17</v>
      </c>
      <c r="O2" s="26" t="s">
        <v>20</v>
      </c>
      <c r="P2" s="27" t="s">
        <v>2</v>
      </c>
      <c r="Q2" s="28" t="s">
        <v>17</v>
      </c>
    </row>
    <row r="3" spans="1:17">
      <c r="A3" s="3" t="s">
        <v>3</v>
      </c>
      <c r="B3" s="4">
        <v>60</v>
      </c>
      <c r="C3" s="5">
        <v>6</v>
      </c>
      <c r="D3" s="9">
        <v>9675191</v>
      </c>
      <c r="E3" s="10">
        <f>+D3*1.1462</f>
        <v>11089703.9242</v>
      </c>
      <c r="F3" s="120" t="s">
        <v>21</v>
      </c>
      <c r="G3" s="16">
        <v>9</v>
      </c>
      <c r="H3" s="10">
        <f>10992953*1.01</f>
        <v>11102882.529999999</v>
      </c>
      <c r="I3" s="120" t="s">
        <v>21</v>
      </c>
      <c r="J3" s="16">
        <v>3</v>
      </c>
      <c r="K3" s="10">
        <f>10992954*1.01</f>
        <v>11102883.540000001</v>
      </c>
      <c r="L3" s="120" t="s">
        <v>21</v>
      </c>
      <c r="M3" s="16">
        <v>4</v>
      </c>
      <c r="N3" s="3"/>
      <c r="O3" s="120" t="s">
        <v>21</v>
      </c>
      <c r="P3" s="3">
        <v>4</v>
      </c>
      <c r="Q3" s="10">
        <f>9460173*1.01</f>
        <v>9554774.7300000004</v>
      </c>
    </row>
    <row r="4" spans="1:17">
      <c r="A4" s="6" t="s">
        <v>4</v>
      </c>
      <c r="B4" s="7">
        <v>70</v>
      </c>
      <c r="C4" s="8">
        <v>5</v>
      </c>
      <c r="D4" s="10">
        <v>8628086</v>
      </c>
      <c r="E4" s="10">
        <f t="shared" ref="E4:E37" si="0">+D4*1.1462</f>
        <v>9889512.1732000001</v>
      </c>
      <c r="F4" s="120"/>
      <c r="G4" s="15">
        <v>8</v>
      </c>
      <c r="H4" s="6"/>
      <c r="I4" s="120"/>
      <c r="J4" s="15">
        <v>2</v>
      </c>
      <c r="K4" s="6"/>
      <c r="L4" s="120"/>
      <c r="M4" s="15">
        <v>3</v>
      </c>
      <c r="N4" s="6"/>
      <c r="O4" s="120"/>
      <c r="P4" s="3">
        <v>4</v>
      </c>
      <c r="Q4" s="6"/>
    </row>
    <row r="5" spans="1:17">
      <c r="A5" s="6" t="s">
        <v>5</v>
      </c>
      <c r="B5" s="7">
        <v>70</v>
      </c>
      <c r="C5" s="8">
        <v>5</v>
      </c>
      <c r="D5" s="10">
        <v>8628086</v>
      </c>
      <c r="E5" s="10">
        <f t="shared" si="0"/>
        <v>9889512.1732000001</v>
      </c>
      <c r="F5" s="120"/>
      <c r="G5" s="15">
        <v>8</v>
      </c>
      <c r="H5" s="6"/>
      <c r="I5" s="120"/>
      <c r="J5" s="15">
        <v>2</v>
      </c>
      <c r="K5" s="6"/>
      <c r="L5" s="120"/>
      <c r="M5" s="15">
        <v>3</v>
      </c>
      <c r="N5" s="6"/>
      <c r="O5" s="120"/>
      <c r="P5" s="3">
        <v>4</v>
      </c>
      <c r="Q5" s="6"/>
    </row>
    <row r="6" spans="1:17">
      <c r="A6" s="6" t="s">
        <v>4</v>
      </c>
      <c r="B6" s="7">
        <v>70</v>
      </c>
      <c r="C6" s="8">
        <v>5</v>
      </c>
      <c r="D6" s="10">
        <v>8628086</v>
      </c>
      <c r="E6" s="10">
        <f t="shared" si="0"/>
        <v>9889512.1732000001</v>
      </c>
      <c r="F6" s="120"/>
      <c r="G6" s="15">
        <v>8</v>
      </c>
      <c r="H6" s="6"/>
      <c r="I6" s="120"/>
      <c r="J6" s="15">
        <v>2</v>
      </c>
      <c r="K6" s="6"/>
      <c r="L6" s="120"/>
      <c r="M6" s="15">
        <v>3</v>
      </c>
      <c r="N6" s="6"/>
      <c r="O6" s="120"/>
      <c r="P6" s="3">
        <v>4</v>
      </c>
      <c r="Q6" s="6"/>
    </row>
    <row r="7" spans="1:17">
      <c r="A7" s="6" t="s">
        <v>6</v>
      </c>
      <c r="B7" s="7">
        <v>6</v>
      </c>
      <c r="C7" s="8">
        <v>3</v>
      </c>
      <c r="D7" s="10">
        <v>7028513</v>
      </c>
      <c r="E7" s="10">
        <f t="shared" si="0"/>
        <v>8056081.6006000005</v>
      </c>
      <c r="F7" s="120"/>
      <c r="G7" s="15">
        <v>6</v>
      </c>
      <c r="H7" s="6"/>
      <c r="I7" s="120"/>
      <c r="J7" s="15">
        <v>1</v>
      </c>
      <c r="K7" s="6"/>
      <c r="L7" s="120"/>
      <c r="M7" s="15">
        <v>1</v>
      </c>
      <c r="N7" s="6"/>
      <c r="O7" s="120"/>
      <c r="P7" s="6">
        <v>3</v>
      </c>
      <c r="Q7" s="6"/>
    </row>
    <row r="8" spans="1:17">
      <c r="A8" s="6" t="s">
        <v>6</v>
      </c>
      <c r="B8" s="7">
        <v>6</v>
      </c>
      <c r="C8" s="8">
        <v>3</v>
      </c>
      <c r="D8" s="10">
        <v>7028513</v>
      </c>
      <c r="E8" s="10">
        <f t="shared" si="0"/>
        <v>8056081.6006000005</v>
      </c>
      <c r="F8" s="120"/>
      <c r="G8" s="15">
        <v>6</v>
      </c>
      <c r="H8" s="6"/>
      <c r="I8" s="120"/>
      <c r="J8" s="15">
        <v>1</v>
      </c>
      <c r="K8" s="6"/>
      <c r="L8" s="120"/>
      <c r="M8" s="15">
        <v>1</v>
      </c>
      <c r="N8" s="6"/>
      <c r="O8" s="120"/>
      <c r="P8" s="6">
        <v>3</v>
      </c>
      <c r="Q8" s="6"/>
    </row>
    <row r="9" spans="1:17">
      <c r="A9" s="6" t="s">
        <v>6</v>
      </c>
      <c r="B9" s="7">
        <v>6</v>
      </c>
      <c r="C9" s="8">
        <v>3</v>
      </c>
      <c r="D9" s="10">
        <v>7028513</v>
      </c>
      <c r="E9" s="10">
        <f t="shared" si="0"/>
        <v>8056081.6006000005</v>
      </c>
      <c r="F9" s="120"/>
      <c r="G9" s="15">
        <v>6</v>
      </c>
      <c r="H9" s="6"/>
      <c r="I9" s="120"/>
      <c r="J9" s="15">
        <v>1</v>
      </c>
      <c r="K9" s="6"/>
      <c r="L9" s="120"/>
      <c r="M9" s="15">
        <v>1</v>
      </c>
      <c r="N9" s="6"/>
      <c r="O9" s="120"/>
      <c r="P9" s="6">
        <v>3</v>
      </c>
      <c r="Q9" s="6"/>
    </row>
    <row r="10" spans="1:17">
      <c r="A10" s="6" t="s">
        <v>6</v>
      </c>
      <c r="B10" s="7">
        <v>6</v>
      </c>
      <c r="C10" s="8">
        <v>3</v>
      </c>
      <c r="D10" s="10">
        <v>7028513</v>
      </c>
      <c r="E10" s="10">
        <f t="shared" si="0"/>
        <v>8056081.6006000005</v>
      </c>
      <c r="F10" s="121"/>
      <c r="G10" s="15">
        <v>6</v>
      </c>
      <c r="H10" s="6"/>
      <c r="I10" s="121"/>
      <c r="J10" s="15">
        <v>1</v>
      </c>
      <c r="K10" s="6"/>
      <c r="L10" s="121"/>
      <c r="M10" s="15">
        <v>1</v>
      </c>
      <c r="N10" s="6"/>
      <c r="O10" s="121"/>
      <c r="P10" s="6">
        <v>3</v>
      </c>
      <c r="Q10" s="6"/>
    </row>
    <row r="11" spans="1:17">
      <c r="A11" s="6" t="s">
        <v>7</v>
      </c>
      <c r="B11" s="7">
        <v>115</v>
      </c>
      <c r="C11" s="8">
        <v>4</v>
      </c>
      <c r="D11" s="10">
        <v>7028513</v>
      </c>
      <c r="E11" s="10">
        <f t="shared" si="0"/>
        <v>8056081.6006000005</v>
      </c>
      <c r="F11" s="119" t="s">
        <v>22</v>
      </c>
      <c r="G11" s="15">
        <v>6</v>
      </c>
      <c r="H11" s="6"/>
      <c r="I11" s="119" t="s">
        <v>22</v>
      </c>
      <c r="J11" s="15">
        <v>1</v>
      </c>
      <c r="K11" s="6"/>
      <c r="L11" s="119" t="s">
        <v>22</v>
      </c>
      <c r="M11" s="15">
        <v>2</v>
      </c>
      <c r="N11" s="6"/>
      <c r="O11" s="119" t="s">
        <v>22</v>
      </c>
      <c r="P11" s="6">
        <v>2</v>
      </c>
      <c r="Q11" s="6"/>
    </row>
    <row r="12" spans="1:17">
      <c r="A12" s="6" t="s">
        <v>7</v>
      </c>
      <c r="B12" s="7">
        <v>115</v>
      </c>
      <c r="C12" s="8">
        <v>4</v>
      </c>
      <c r="D12" s="10">
        <v>7028513</v>
      </c>
      <c r="E12" s="10">
        <f t="shared" si="0"/>
        <v>8056081.6006000005</v>
      </c>
      <c r="F12" s="120"/>
      <c r="G12" s="15">
        <v>6</v>
      </c>
      <c r="H12" s="6"/>
      <c r="I12" s="120"/>
      <c r="J12" s="15">
        <v>1</v>
      </c>
      <c r="K12" s="6"/>
      <c r="L12" s="120"/>
      <c r="M12" s="15">
        <v>2</v>
      </c>
      <c r="N12" s="6"/>
      <c r="O12" s="120"/>
      <c r="P12" s="6">
        <v>2</v>
      </c>
      <c r="Q12" s="6"/>
    </row>
    <row r="13" spans="1:17">
      <c r="A13" s="6" t="s">
        <v>8</v>
      </c>
      <c r="B13" s="7">
        <v>105</v>
      </c>
      <c r="C13" s="8">
        <v>4</v>
      </c>
      <c r="D13" s="10">
        <v>7028513</v>
      </c>
      <c r="E13" s="10">
        <f t="shared" si="0"/>
        <v>8056081.6006000005</v>
      </c>
      <c r="F13" s="121"/>
      <c r="G13" s="15">
        <v>6</v>
      </c>
      <c r="H13" s="6"/>
      <c r="I13" s="121"/>
      <c r="J13" s="15">
        <v>1</v>
      </c>
      <c r="K13" s="6"/>
      <c r="L13" s="121"/>
      <c r="M13" s="15">
        <v>2</v>
      </c>
      <c r="N13" s="6"/>
      <c r="O13" s="121"/>
      <c r="P13" s="6">
        <v>2</v>
      </c>
      <c r="Q13" s="6"/>
    </row>
    <row r="14" spans="1:17">
      <c r="A14" s="6" t="s">
        <v>9</v>
      </c>
      <c r="B14" s="7" t="s">
        <v>10</v>
      </c>
      <c r="C14" s="8">
        <v>12</v>
      </c>
      <c r="D14" s="10">
        <v>5048171</v>
      </c>
      <c r="E14" s="10">
        <f t="shared" si="0"/>
        <v>5786213.6002000002</v>
      </c>
      <c r="F14" s="119" t="s">
        <v>24</v>
      </c>
      <c r="G14" s="15">
        <v>27</v>
      </c>
      <c r="H14" s="6"/>
      <c r="I14" s="119" t="s">
        <v>24</v>
      </c>
      <c r="J14" s="15">
        <v>8</v>
      </c>
      <c r="K14" s="6"/>
      <c r="L14" s="119" t="s">
        <v>24</v>
      </c>
      <c r="M14" s="15">
        <v>1</v>
      </c>
      <c r="N14" s="6"/>
      <c r="O14" s="119" t="s">
        <v>24</v>
      </c>
      <c r="P14" s="6">
        <v>4</v>
      </c>
      <c r="Q14" s="6"/>
    </row>
    <row r="15" spans="1:17">
      <c r="A15" s="6" t="s">
        <v>11</v>
      </c>
      <c r="B15" s="7" t="s">
        <v>10</v>
      </c>
      <c r="C15" s="8">
        <v>12</v>
      </c>
      <c r="D15" s="10">
        <v>5048171</v>
      </c>
      <c r="E15" s="10">
        <f t="shared" si="0"/>
        <v>5786213.6002000002</v>
      </c>
      <c r="F15" s="120"/>
      <c r="G15" s="15">
        <v>27</v>
      </c>
      <c r="H15" s="6"/>
      <c r="I15" s="120"/>
      <c r="J15" s="15">
        <v>8</v>
      </c>
      <c r="K15" s="6"/>
      <c r="L15" s="120"/>
      <c r="M15" s="15">
        <v>1</v>
      </c>
      <c r="N15" s="6"/>
      <c r="O15" s="120"/>
      <c r="P15" s="6">
        <v>4</v>
      </c>
      <c r="Q15" s="6"/>
    </row>
    <row r="16" spans="1:17">
      <c r="A16" s="6" t="s">
        <v>11</v>
      </c>
      <c r="B16" s="7" t="s">
        <v>10</v>
      </c>
      <c r="C16" s="8">
        <v>12</v>
      </c>
      <c r="D16" s="10">
        <v>5048171</v>
      </c>
      <c r="E16" s="10">
        <f t="shared" si="0"/>
        <v>5786213.6002000002</v>
      </c>
      <c r="F16" s="120"/>
      <c r="G16" s="15">
        <v>27</v>
      </c>
      <c r="H16" s="6"/>
      <c r="I16" s="120"/>
      <c r="J16" s="15">
        <v>8</v>
      </c>
      <c r="K16" s="6"/>
      <c r="L16" s="120"/>
      <c r="M16" s="15">
        <v>1</v>
      </c>
      <c r="N16" s="6"/>
      <c r="O16" s="120"/>
      <c r="P16" s="6">
        <v>4</v>
      </c>
      <c r="Q16" s="6"/>
    </row>
    <row r="17" spans="1:17">
      <c r="A17" s="6" t="s">
        <v>11</v>
      </c>
      <c r="B17" s="7" t="s">
        <v>10</v>
      </c>
      <c r="C17" s="8">
        <v>12</v>
      </c>
      <c r="D17" s="10">
        <v>5048171</v>
      </c>
      <c r="E17" s="10">
        <f t="shared" si="0"/>
        <v>5786213.6002000002</v>
      </c>
      <c r="F17" s="120"/>
      <c r="G17" s="15">
        <v>27</v>
      </c>
      <c r="H17" s="6"/>
      <c r="I17" s="120"/>
      <c r="J17" s="15">
        <v>8</v>
      </c>
      <c r="K17" s="6"/>
      <c r="L17" s="120"/>
      <c r="M17" s="15">
        <v>1</v>
      </c>
      <c r="N17" s="6"/>
      <c r="O17" s="120"/>
      <c r="P17" s="6">
        <v>4</v>
      </c>
      <c r="Q17" s="6"/>
    </row>
    <row r="18" spans="1:17">
      <c r="A18" s="6" t="s">
        <v>11</v>
      </c>
      <c r="B18" s="7" t="s">
        <v>10</v>
      </c>
      <c r="C18" s="8">
        <v>12</v>
      </c>
      <c r="D18" s="10">
        <v>5048171</v>
      </c>
      <c r="E18" s="10">
        <f t="shared" si="0"/>
        <v>5786213.6002000002</v>
      </c>
      <c r="F18" s="120"/>
      <c r="G18" s="15">
        <v>27</v>
      </c>
      <c r="H18" s="6"/>
      <c r="I18" s="120"/>
      <c r="J18" s="15">
        <v>8</v>
      </c>
      <c r="K18" s="6"/>
      <c r="L18" s="120"/>
      <c r="M18" s="15">
        <v>1</v>
      </c>
      <c r="N18" s="6"/>
      <c r="O18" s="120"/>
      <c r="P18" s="6">
        <v>4</v>
      </c>
      <c r="Q18" s="6"/>
    </row>
    <row r="19" spans="1:17">
      <c r="A19" s="6" t="s">
        <v>11</v>
      </c>
      <c r="B19" s="7" t="s">
        <v>10</v>
      </c>
      <c r="C19" s="8">
        <v>12</v>
      </c>
      <c r="D19" s="10">
        <v>5048171</v>
      </c>
      <c r="E19" s="10">
        <f t="shared" si="0"/>
        <v>5786213.6002000002</v>
      </c>
      <c r="F19" s="120"/>
      <c r="G19" s="15">
        <v>27</v>
      </c>
      <c r="H19" s="6"/>
      <c r="I19" s="120"/>
      <c r="J19" s="15">
        <v>8</v>
      </c>
      <c r="K19" s="6"/>
      <c r="L19" s="120"/>
      <c r="M19" s="15">
        <v>1</v>
      </c>
      <c r="N19" s="6"/>
      <c r="O19" s="120"/>
      <c r="P19" s="6">
        <v>4</v>
      </c>
      <c r="Q19" s="6"/>
    </row>
    <row r="20" spans="1:17">
      <c r="A20" s="6" t="s">
        <v>11</v>
      </c>
      <c r="B20" s="7" t="s">
        <v>10</v>
      </c>
      <c r="C20" s="8">
        <v>12</v>
      </c>
      <c r="D20" s="10">
        <v>5048171</v>
      </c>
      <c r="E20" s="10">
        <f t="shared" si="0"/>
        <v>5786213.6002000002</v>
      </c>
      <c r="F20" s="120"/>
      <c r="G20" s="15">
        <v>27</v>
      </c>
      <c r="H20" s="6"/>
      <c r="I20" s="120"/>
      <c r="J20" s="15">
        <v>8</v>
      </c>
      <c r="K20" s="6"/>
      <c r="L20" s="120"/>
      <c r="M20" s="15">
        <v>1</v>
      </c>
      <c r="N20" s="6"/>
      <c r="O20" s="120"/>
      <c r="P20" s="6">
        <v>4</v>
      </c>
      <c r="Q20" s="6"/>
    </row>
    <row r="21" spans="1:17">
      <c r="A21" s="6" t="s">
        <v>11</v>
      </c>
      <c r="B21" s="7" t="s">
        <v>10</v>
      </c>
      <c r="C21" s="8">
        <v>12</v>
      </c>
      <c r="D21" s="10">
        <v>5048171</v>
      </c>
      <c r="E21" s="10">
        <f t="shared" si="0"/>
        <v>5786213.6002000002</v>
      </c>
      <c r="F21" s="120"/>
      <c r="G21" s="15">
        <v>27</v>
      </c>
      <c r="H21" s="6"/>
      <c r="I21" s="120"/>
      <c r="J21" s="15">
        <v>8</v>
      </c>
      <c r="K21" s="6"/>
      <c r="L21" s="120"/>
      <c r="M21" s="15">
        <v>1</v>
      </c>
      <c r="N21" s="6"/>
      <c r="O21" s="120"/>
      <c r="P21" s="6">
        <v>4</v>
      </c>
      <c r="Q21" s="6"/>
    </row>
    <row r="22" spans="1:17">
      <c r="A22" s="6" t="s">
        <v>11</v>
      </c>
      <c r="B22" s="7" t="s">
        <v>10</v>
      </c>
      <c r="C22" s="8">
        <v>12</v>
      </c>
      <c r="D22" s="10">
        <v>5048171</v>
      </c>
      <c r="E22" s="10">
        <f t="shared" si="0"/>
        <v>5786213.6002000002</v>
      </c>
      <c r="F22" s="120"/>
      <c r="G22" s="15">
        <v>27</v>
      </c>
      <c r="H22" s="6"/>
      <c r="I22" s="120"/>
      <c r="J22" s="15">
        <v>8</v>
      </c>
      <c r="K22" s="6"/>
      <c r="L22" s="120"/>
      <c r="M22" s="15">
        <v>1</v>
      </c>
      <c r="N22" s="6"/>
      <c r="O22" s="120"/>
      <c r="P22" s="6">
        <v>4</v>
      </c>
      <c r="Q22" s="6"/>
    </row>
    <row r="23" spans="1:17">
      <c r="A23" s="6" t="s">
        <v>12</v>
      </c>
      <c r="B23" s="7" t="s">
        <v>13</v>
      </c>
      <c r="C23" s="8">
        <v>7</v>
      </c>
      <c r="D23" s="10">
        <v>4082666</v>
      </c>
      <c r="E23" s="10">
        <f t="shared" si="0"/>
        <v>4679551.7692</v>
      </c>
      <c r="F23" s="120"/>
      <c r="G23" s="15">
        <v>18</v>
      </c>
      <c r="H23" s="6"/>
      <c r="I23" s="120"/>
      <c r="J23" s="15">
        <v>5</v>
      </c>
      <c r="K23" s="6"/>
      <c r="L23" s="120"/>
      <c r="M23" s="15">
        <v>1</v>
      </c>
      <c r="N23" s="6"/>
      <c r="O23" s="120"/>
      <c r="P23" s="6">
        <v>2</v>
      </c>
      <c r="Q23" s="6"/>
    </row>
    <row r="24" spans="1:17">
      <c r="A24" s="6" t="s">
        <v>12</v>
      </c>
      <c r="B24" s="7" t="s">
        <v>13</v>
      </c>
      <c r="C24" s="8">
        <v>7</v>
      </c>
      <c r="D24" s="10">
        <v>4082666</v>
      </c>
      <c r="E24" s="10">
        <f t="shared" si="0"/>
        <v>4679551.7692</v>
      </c>
      <c r="F24" s="120"/>
      <c r="G24" s="15">
        <v>18</v>
      </c>
      <c r="H24" s="6"/>
      <c r="I24" s="120"/>
      <c r="J24" s="15">
        <v>5</v>
      </c>
      <c r="K24" s="6"/>
      <c r="L24" s="120"/>
      <c r="M24" s="15">
        <v>1</v>
      </c>
      <c r="N24" s="6"/>
      <c r="O24" s="120"/>
      <c r="P24" s="6">
        <v>2</v>
      </c>
      <c r="Q24" s="6"/>
    </row>
    <row r="25" spans="1:17">
      <c r="A25" s="6" t="s">
        <v>12</v>
      </c>
      <c r="B25" s="7" t="s">
        <v>13</v>
      </c>
      <c r="C25" s="8">
        <v>7</v>
      </c>
      <c r="D25" s="10">
        <v>4082666</v>
      </c>
      <c r="E25" s="10">
        <f t="shared" si="0"/>
        <v>4679551.7692</v>
      </c>
      <c r="F25" s="120"/>
      <c r="G25" s="15">
        <v>18</v>
      </c>
      <c r="H25" s="6"/>
      <c r="I25" s="120"/>
      <c r="J25" s="15">
        <v>5</v>
      </c>
      <c r="K25" s="6"/>
      <c r="L25" s="120"/>
      <c r="M25" s="15">
        <v>1</v>
      </c>
      <c r="N25" s="6"/>
      <c r="O25" s="120"/>
      <c r="P25" s="6">
        <v>2</v>
      </c>
      <c r="Q25" s="6"/>
    </row>
    <row r="26" spans="1:17">
      <c r="A26" s="6" t="s">
        <v>12</v>
      </c>
      <c r="B26" s="7" t="s">
        <v>13</v>
      </c>
      <c r="C26" s="8">
        <v>7</v>
      </c>
      <c r="D26" s="10">
        <v>4082666</v>
      </c>
      <c r="E26" s="10">
        <f t="shared" si="0"/>
        <v>4679551.7692</v>
      </c>
      <c r="F26" s="120"/>
      <c r="G26" s="15">
        <v>18</v>
      </c>
      <c r="H26" s="6"/>
      <c r="I26" s="120"/>
      <c r="J26" s="15">
        <v>5</v>
      </c>
      <c r="K26" s="6"/>
      <c r="L26" s="120"/>
      <c r="M26" s="15">
        <v>1</v>
      </c>
      <c r="N26" s="6"/>
      <c r="O26" s="120"/>
      <c r="P26" s="6">
        <v>2</v>
      </c>
      <c r="Q26" s="6"/>
    </row>
    <row r="27" spans="1:17">
      <c r="A27" s="6" t="s">
        <v>12</v>
      </c>
      <c r="B27" s="7" t="s">
        <v>13</v>
      </c>
      <c r="C27" s="8">
        <v>7</v>
      </c>
      <c r="D27" s="10">
        <v>4082666</v>
      </c>
      <c r="E27" s="10">
        <f t="shared" si="0"/>
        <v>4679551.7692</v>
      </c>
      <c r="F27" s="120"/>
      <c r="G27" s="15">
        <v>18</v>
      </c>
      <c r="H27" s="6"/>
      <c r="I27" s="120"/>
      <c r="J27" s="15">
        <v>5</v>
      </c>
      <c r="K27" s="6"/>
      <c r="L27" s="120"/>
      <c r="M27" s="15">
        <v>1</v>
      </c>
      <c r="N27" s="6"/>
      <c r="O27" s="120"/>
      <c r="P27" s="6">
        <v>2</v>
      </c>
      <c r="Q27" s="6"/>
    </row>
    <row r="28" spans="1:17">
      <c r="A28" s="6" t="s">
        <v>12</v>
      </c>
      <c r="B28" s="7" t="s">
        <v>13</v>
      </c>
      <c r="C28" s="8">
        <v>7</v>
      </c>
      <c r="D28" s="10">
        <v>4082666</v>
      </c>
      <c r="E28" s="10">
        <f t="shared" si="0"/>
        <v>4679551.7692</v>
      </c>
      <c r="F28" s="120"/>
      <c r="G28" s="15">
        <v>18</v>
      </c>
      <c r="H28" s="6"/>
      <c r="I28" s="120"/>
      <c r="J28" s="15">
        <v>5</v>
      </c>
      <c r="K28" s="6"/>
      <c r="L28" s="120"/>
      <c r="M28" s="15">
        <v>1</v>
      </c>
      <c r="N28" s="6"/>
      <c r="O28" s="120"/>
      <c r="P28" s="6">
        <v>2</v>
      </c>
      <c r="Q28" s="6"/>
    </row>
    <row r="29" spans="1:17">
      <c r="A29" s="6" t="s">
        <v>12</v>
      </c>
      <c r="B29" s="7" t="s">
        <v>13</v>
      </c>
      <c r="C29" s="8">
        <v>5</v>
      </c>
      <c r="D29" s="10">
        <v>3556681</v>
      </c>
      <c r="E29" s="10">
        <f t="shared" si="0"/>
        <v>4076667.7622000002</v>
      </c>
      <c r="F29" s="120"/>
      <c r="G29" s="15">
        <v>11</v>
      </c>
      <c r="H29" s="6"/>
      <c r="I29" s="120"/>
      <c r="J29" s="15">
        <v>2</v>
      </c>
      <c r="K29" s="6"/>
      <c r="L29" s="120"/>
      <c r="M29" s="15">
        <v>1</v>
      </c>
      <c r="N29" s="6"/>
      <c r="O29" s="120"/>
      <c r="P29" s="6">
        <v>1</v>
      </c>
      <c r="Q29" s="6"/>
    </row>
    <row r="30" spans="1:17">
      <c r="A30" s="6" t="s">
        <v>12</v>
      </c>
      <c r="B30" s="7" t="s">
        <v>13</v>
      </c>
      <c r="C30" s="8">
        <v>5</v>
      </c>
      <c r="D30" s="10">
        <v>3556681</v>
      </c>
      <c r="E30" s="10">
        <f t="shared" si="0"/>
        <v>4076667.7622000002</v>
      </c>
      <c r="F30" s="120"/>
      <c r="G30" s="15">
        <v>11</v>
      </c>
      <c r="H30" s="6"/>
      <c r="I30" s="120"/>
      <c r="J30" s="15">
        <v>2</v>
      </c>
      <c r="K30" s="6"/>
      <c r="L30" s="120"/>
      <c r="M30" s="15">
        <v>1</v>
      </c>
      <c r="N30" s="6"/>
      <c r="O30" s="120"/>
      <c r="P30" s="6">
        <v>1</v>
      </c>
      <c r="Q30" s="6"/>
    </row>
    <row r="31" spans="1:17">
      <c r="A31" s="6" t="s">
        <v>12</v>
      </c>
      <c r="B31" s="7" t="s">
        <v>13</v>
      </c>
      <c r="C31" s="8">
        <v>5</v>
      </c>
      <c r="D31" s="10">
        <v>3556681</v>
      </c>
      <c r="E31" s="10">
        <f t="shared" si="0"/>
        <v>4076667.7622000002</v>
      </c>
      <c r="F31" s="120"/>
      <c r="G31" s="15">
        <v>11</v>
      </c>
      <c r="H31" s="6"/>
      <c r="I31" s="120"/>
      <c r="J31" s="15">
        <v>2</v>
      </c>
      <c r="K31" s="6"/>
      <c r="L31" s="120"/>
      <c r="M31" s="15">
        <v>1</v>
      </c>
      <c r="N31" s="6"/>
      <c r="O31" s="120"/>
      <c r="P31" s="6">
        <v>1</v>
      </c>
      <c r="Q31" s="6"/>
    </row>
    <row r="32" spans="1:17">
      <c r="A32" s="6" t="s">
        <v>12</v>
      </c>
      <c r="B32" s="7" t="s">
        <v>13</v>
      </c>
      <c r="C32" s="8">
        <v>5</v>
      </c>
      <c r="D32" s="10">
        <v>3556681</v>
      </c>
      <c r="E32" s="10">
        <f t="shared" si="0"/>
        <v>4076667.7622000002</v>
      </c>
      <c r="F32" s="120"/>
      <c r="G32" s="15">
        <v>11</v>
      </c>
      <c r="H32" s="6"/>
      <c r="I32" s="120"/>
      <c r="J32" s="15">
        <v>2</v>
      </c>
      <c r="K32" s="6"/>
      <c r="L32" s="120"/>
      <c r="M32" s="15">
        <v>1</v>
      </c>
      <c r="N32" s="6"/>
      <c r="O32" s="120"/>
      <c r="P32" s="6">
        <v>1</v>
      </c>
      <c r="Q32" s="6"/>
    </row>
    <row r="33" spans="1:17">
      <c r="A33" s="6" t="s">
        <v>12</v>
      </c>
      <c r="B33" s="7" t="s">
        <v>13</v>
      </c>
      <c r="C33" s="8">
        <v>5</v>
      </c>
      <c r="D33" s="10">
        <v>3556681</v>
      </c>
      <c r="E33" s="10">
        <f t="shared" si="0"/>
        <v>4076667.7622000002</v>
      </c>
      <c r="F33" s="121"/>
      <c r="G33" s="15">
        <v>11</v>
      </c>
      <c r="H33" s="6"/>
      <c r="I33" s="121"/>
      <c r="J33" s="15">
        <v>2</v>
      </c>
      <c r="K33" s="6"/>
      <c r="L33" s="121"/>
      <c r="M33" s="15">
        <v>1</v>
      </c>
      <c r="N33" s="6"/>
      <c r="O33" s="121"/>
      <c r="P33" s="6">
        <v>1</v>
      </c>
      <c r="Q33" s="6"/>
    </row>
    <row r="34" spans="1:17">
      <c r="A34" s="6" t="s">
        <v>14</v>
      </c>
      <c r="B34" s="7">
        <v>425</v>
      </c>
      <c r="C34" s="8">
        <v>12</v>
      </c>
      <c r="D34" s="10">
        <v>2961318</v>
      </c>
      <c r="E34" s="10">
        <f t="shared" si="0"/>
        <v>3394262.6916000005</v>
      </c>
      <c r="F34" s="119" t="s">
        <v>23</v>
      </c>
      <c r="G34" s="15">
        <v>27</v>
      </c>
      <c r="H34" s="6"/>
      <c r="I34" s="119" t="s">
        <v>23</v>
      </c>
      <c r="J34" s="15">
        <v>1</v>
      </c>
      <c r="K34" s="6"/>
      <c r="L34" s="119" t="s">
        <v>23</v>
      </c>
      <c r="M34" s="15">
        <v>1</v>
      </c>
      <c r="N34" s="6"/>
      <c r="O34" s="119" t="s">
        <v>23</v>
      </c>
      <c r="P34" s="6">
        <v>5</v>
      </c>
      <c r="Q34" s="6"/>
    </row>
    <row r="35" spans="1:17">
      <c r="A35" s="6" t="s">
        <v>15</v>
      </c>
      <c r="B35" s="7">
        <v>407</v>
      </c>
      <c r="C35" s="8">
        <v>12</v>
      </c>
      <c r="D35" s="10">
        <v>2961318</v>
      </c>
      <c r="E35" s="10">
        <f t="shared" si="0"/>
        <v>3394262.6916000005</v>
      </c>
      <c r="F35" s="120"/>
      <c r="G35" s="15">
        <v>27</v>
      </c>
      <c r="H35" s="6"/>
      <c r="I35" s="120"/>
      <c r="J35" s="15">
        <v>1</v>
      </c>
      <c r="K35" s="6"/>
      <c r="L35" s="120"/>
      <c r="M35" s="15">
        <v>1</v>
      </c>
      <c r="N35" s="6"/>
      <c r="O35" s="120"/>
      <c r="P35" s="6">
        <v>5</v>
      </c>
      <c r="Q35" s="6"/>
    </row>
    <row r="36" spans="1:17">
      <c r="A36" s="6" t="s">
        <v>15</v>
      </c>
      <c r="B36" s="7">
        <v>407</v>
      </c>
      <c r="C36" s="8">
        <v>12</v>
      </c>
      <c r="D36" s="10">
        <v>2961318</v>
      </c>
      <c r="E36" s="10">
        <f t="shared" si="0"/>
        <v>3394262.6916000005</v>
      </c>
      <c r="F36" s="120"/>
      <c r="G36" s="15">
        <v>27</v>
      </c>
      <c r="H36" s="6"/>
      <c r="I36" s="120"/>
      <c r="J36" s="15">
        <v>1</v>
      </c>
      <c r="K36" s="6"/>
      <c r="L36" s="120"/>
      <c r="M36" s="15">
        <v>1</v>
      </c>
      <c r="N36" s="6"/>
      <c r="O36" s="120"/>
      <c r="P36" s="6">
        <v>5</v>
      </c>
      <c r="Q36" s="6"/>
    </row>
    <row r="37" spans="1:17">
      <c r="A37" s="6" t="s">
        <v>15</v>
      </c>
      <c r="B37" s="7">
        <v>407</v>
      </c>
      <c r="C37" s="8">
        <v>12</v>
      </c>
      <c r="D37" s="11">
        <v>2961318</v>
      </c>
      <c r="E37" s="10">
        <f t="shared" si="0"/>
        <v>3394262.6916000005</v>
      </c>
      <c r="F37" s="121"/>
      <c r="G37" s="15">
        <v>27</v>
      </c>
      <c r="H37" s="6"/>
      <c r="I37" s="121"/>
      <c r="J37" s="15">
        <v>1</v>
      </c>
      <c r="K37" s="6"/>
      <c r="L37" s="121"/>
      <c r="M37" s="15">
        <v>1</v>
      </c>
      <c r="N37" s="6"/>
      <c r="O37" s="121"/>
      <c r="P37" s="6">
        <v>5</v>
      </c>
      <c r="Q37" s="6"/>
    </row>
  </sheetData>
  <mergeCells count="21">
    <mergeCell ref="O3:O10"/>
    <mergeCell ref="O11:O13"/>
    <mergeCell ref="O14:O33"/>
    <mergeCell ref="O34:O37"/>
    <mergeCell ref="I1:K1"/>
    <mergeCell ref="L1:N1"/>
    <mergeCell ref="O1:Q1"/>
    <mergeCell ref="I3:I10"/>
    <mergeCell ref="I11:I13"/>
    <mergeCell ref="I14:I33"/>
    <mergeCell ref="I34:I37"/>
    <mergeCell ref="L3:L10"/>
    <mergeCell ref="L11:L13"/>
    <mergeCell ref="L14:L33"/>
    <mergeCell ref="L34:L37"/>
    <mergeCell ref="F3:F10"/>
    <mergeCell ref="F11:F13"/>
    <mergeCell ref="F14:F33"/>
    <mergeCell ref="F34:F37"/>
    <mergeCell ref="A1:E1"/>
    <mergeCell ref="F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Version futura</vt:lpstr>
      <vt:lpstr>Version actual</vt:lpstr>
      <vt:lpstr>Hoja1 (2)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Gina Paola Silva Vásquez</dc:creator>
  <cp:lastModifiedBy>Clara Ines Marquez Vasquez</cp:lastModifiedBy>
  <cp:lastPrinted>2023-06-27T22:38:22Z</cp:lastPrinted>
  <dcterms:created xsi:type="dcterms:W3CDTF">2023-06-21T01:35:50Z</dcterms:created>
  <dcterms:modified xsi:type="dcterms:W3CDTF">2023-07-17T13:04:26Z</dcterms:modified>
</cp:coreProperties>
</file>